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73CC3076-4F84-43AE-AB98-5B3544287595}"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76" i="22" l="1"/>
  <c r="B72" i="22"/>
  <c r="C78" i="26" l="1"/>
  <c r="E129" i="26"/>
  <c r="F129" i="26"/>
  <c r="G129" i="26"/>
  <c r="H129" i="26" s="1"/>
  <c r="I129" i="26" s="1"/>
  <c r="J129" i="26" s="1"/>
  <c r="K129" i="26" s="1"/>
  <c r="L129" i="26" s="1"/>
  <c r="M129" i="26" s="1"/>
  <c r="N129" i="26" s="1"/>
  <c r="O129" i="26" s="1"/>
  <c r="P129" i="26" s="1"/>
  <c r="Q129" i="26" s="1"/>
  <c r="R129" i="26" s="1"/>
  <c r="S129" i="26" s="1"/>
  <c r="T129" i="26" s="1"/>
  <c r="U129" i="26" s="1"/>
  <c r="V129" i="26" s="1"/>
  <c r="W129" i="26" s="1"/>
  <c r="X129" i="26" s="1"/>
  <c r="Y129" i="26" s="1"/>
  <c r="Z129" i="26" s="1"/>
  <c r="AA129" i="26" s="1"/>
  <c r="AB129" i="26" s="1"/>
  <c r="AC129" i="26" s="1"/>
  <c r="AD129" i="26" s="1"/>
  <c r="AE129" i="26" s="1"/>
  <c r="AF129" i="26" s="1"/>
  <c r="AG129" i="26" s="1"/>
  <c r="D129" i="26"/>
  <c r="B48" i="26"/>
  <c r="B27" i="22" l="1"/>
  <c r="B78" i="22" l="1"/>
  <c r="B77" i="22"/>
  <c r="B74" i="22"/>
  <c r="B73" i="22"/>
  <c r="AD26" i="5"/>
  <c r="AE26" i="5" s="1"/>
  <c r="O64" i="15" l="1"/>
  <c r="O63" i="15"/>
  <c r="O62" i="15"/>
  <c r="O61" i="15"/>
  <c r="O60" i="15"/>
  <c r="O59" i="15"/>
  <c r="O58" i="15"/>
  <c r="O57" i="15"/>
  <c r="O56" i="15"/>
  <c r="O55" i="15"/>
  <c r="O54" i="15"/>
  <c r="O53" i="15"/>
  <c r="O52" i="15"/>
  <c r="O51" i="15"/>
  <c r="O50" i="15"/>
  <c r="O49" i="15"/>
  <c r="O48" i="15"/>
  <c r="O47" i="15"/>
  <c r="O46" i="15"/>
  <c r="O45" i="15"/>
  <c r="O44" i="15"/>
  <c r="O43" i="15"/>
  <c r="O42" i="15"/>
  <c r="O41" i="15"/>
  <c r="O40" i="15"/>
  <c r="O39" i="15"/>
  <c r="O38" i="15"/>
  <c r="O37" i="15"/>
  <c r="O36" i="15"/>
  <c r="O35" i="15"/>
  <c r="O34" i="15"/>
  <c r="O33" i="15"/>
  <c r="O32" i="15"/>
  <c r="O31" i="15"/>
  <c r="O29" i="15"/>
  <c r="O28" i="15"/>
  <c r="O27" i="15"/>
  <c r="O26" i="15"/>
  <c r="O25" i="15"/>
  <c r="J30" i="15"/>
  <c r="J24" i="15"/>
  <c r="F30" i="15"/>
  <c r="E30" i="15"/>
  <c r="D30" i="15"/>
  <c r="F24" i="15"/>
  <c r="E24" i="15"/>
  <c r="D24" i="15"/>
  <c r="A12" i="16" l="1"/>
  <c r="G30" i="15" l="1"/>
  <c r="G24" i="15"/>
  <c r="C30" i="15"/>
  <c r="C24" i="15"/>
  <c r="A15" i="6"/>
  <c r="A12" i="6"/>
  <c r="B112" i="22" l="1"/>
  <c r="B21" i="22"/>
  <c r="B49" i="22" l="1"/>
  <c r="B100" i="22"/>
  <c r="B98" i="22"/>
  <c r="B88" i="22"/>
  <c r="X30" i="15" l="1"/>
  <c r="X24"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A30" i="15"/>
  <c r="Z30" i="15"/>
  <c r="Y30" i="15"/>
  <c r="W30" i="15"/>
  <c r="V30" i="15"/>
  <c r="U30" i="15"/>
  <c r="T30" i="15"/>
  <c r="S30" i="15"/>
  <c r="R30" i="15"/>
  <c r="Q30" i="15"/>
  <c r="P30" i="15"/>
  <c r="N30" i="15"/>
  <c r="M30" i="15"/>
  <c r="L30" i="15"/>
  <c r="K30" i="15"/>
  <c r="I30" i="15"/>
  <c r="H30" i="15"/>
  <c r="AC29" i="15"/>
  <c r="AB29" i="15"/>
  <c r="AC28" i="15"/>
  <c r="AB28" i="15"/>
  <c r="AC27" i="15"/>
  <c r="AB27" i="15"/>
  <c r="AC26" i="15"/>
  <c r="AB26" i="15"/>
  <c r="AC25" i="15"/>
  <c r="AA24" i="15"/>
  <c r="Z24" i="15"/>
  <c r="Y24" i="15"/>
  <c r="W24" i="15"/>
  <c r="V24" i="15"/>
  <c r="U24" i="15"/>
  <c r="T24" i="15"/>
  <c r="S24" i="15"/>
  <c r="R24" i="15"/>
  <c r="Q24" i="15"/>
  <c r="P24" i="15"/>
  <c r="O24" i="15"/>
  <c r="N24" i="15"/>
  <c r="M24" i="15"/>
  <c r="L24" i="15"/>
  <c r="K24" i="15"/>
  <c r="I24" i="15"/>
  <c r="H24" i="15"/>
  <c r="AC52" i="15"/>
  <c r="O30" i="15" l="1"/>
  <c r="B81" i="26"/>
  <c r="AB30" i="15"/>
  <c r="AB24" i="15"/>
  <c r="AC24" i="15"/>
  <c r="AC30" i="15"/>
  <c r="C49" i="7" s="1"/>
  <c r="AB25" i="15"/>
  <c r="C48" i="7" l="1"/>
  <c r="C40" i="7"/>
  <c r="B32" i="26"/>
  <c r="C48" i="26"/>
  <c r="D48" i="26"/>
  <c r="E48" i="26"/>
  <c r="C133" i="26"/>
  <c r="D133" i="26" s="1"/>
  <c r="B130" i="26"/>
  <c r="B49" i="26" s="1"/>
  <c r="C100" i="26"/>
  <c r="D26" i="5" l="1"/>
  <c r="AD29" i="5" l="1"/>
  <c r="B29" i="22" s="1"/>
  <c r="B22" i="22" l="1"/>
  <c r="B66" i="22"/>
  <c r="B32" i="22"/>
  <c r="A14" i="15"/>
  <c r="A11" i="15"/>
  <c r="A8" i="15"/>
  <c r="A4" i="15"/>
  <c r="A15" i="26"/>
  <c r="A12" i="26"/>
  <c r="A9" i="26"/>
  <c r="A5" i="26"/>
  <c r="D134" i="26"/>
  <c r="D73" i="26" s="1"/>
  <c r="C134" i="26"/>
  <c r="C73" i="26" s="1"/>
  <c r="B73" i="26"/>
  <c r="E133" i="26"/>
  <c r="E134" i="26" s="1"/>
  <c r="E73" i="26" s="1"/>
  <c r="C132" i="26"/>
  <c r="D132" i="26" s="1"/>
  <c r="E132" i="26" s="1"/>
  <c r="F132" i="26" s="1"/>
  <c r="G132" i="26" s="1"/>
  <c r="H132" i="26" s="1"/>
  <c r="I132" i="26" s="1"/>
  <c r="J132" i="26" s="1"/>
  <c r="K132" i="26" s="1"/>
  <c r="L132" i="26" s="1"/>
  <c r="M132" i="26" s="1"/>
  <c r="N132" i="26" s="1"/>
  <c r="O132" i="26" s="1"/>
  <c r="P132" i="26" s="1"/>
  <c r="Q132" i="26" s="1"/>
  <c r="R132" i="26" s="1"/>
  <c r="S132" i="26" s="1"/>
  <c r="T132" i="26" s="1"/>
  <c r="U132" i="26" s="1"/>
  <c r="V132" i="26" s="1"/>
  <c r="W132" i="26" s="1"/>
  <c r="X132" i="26" s="1"/>
  <c r="Y132" i="26" s="1"/>
  <c r="Z132" i="26" s="1"/>
  <c r="AA132" i="26" s="1"/>
  <c r="AB132" i="26" s="1"/>
  <c r="AC132" i="26" s="1"/>
  <c r="AD132" i="26" s="1"/>
  <c r="AE132" i="26" s="1"/>
  <c r="AF132" i="26" s="1"/>
  <c r="F48" i="26"/>
  <c r="C128" i="26"/>
  <c r="D128" i="26" s="1"/>
  <c r="E128" i="26" s="1"/>
  <c r="F128" i="26" s="1"/>
  <c r="G128" i="26" s="1"/>
  <c r="H128" i="26" s="1"/>
  <c r="I128" i="26" s="1"/>
  <c r="J128" i="26" s="1"/>
  <c r="K128" i="26" s="1"/>
  <c r="L128" i="26" s="1"/>
  <c r="M128" i="26" s="1"/>
  <c r="N128" i="26" s="1"/>
  <c r="O128" i="26" s="1"/>
  <c r="P128" i="26" s="1"/>
  <c r="Q128" i="26" s="1"/>
  <c r="R128" i="26" s="1"/>
  <c r="S128" i="26" s="1"/>
  <c r="T128" i="26" s="1"/>
  <c r="U128" i="26" s="1"/>
  <c r="V128" i="26" s="1"/>
  <c r="W128" i="26" s="1"/>
  <c r="X128" i="26" s="1"/>
  <c r="Y128" i="26" s="1"/>
  <c r="Z128" i="26" s="1"/>
  <c r="AA128" i="26" s="1"/>
  <c r="AB128" i="26" s="1"/>
  <c r="AC128" i="26" s="1"/>
  <c r="AD128" i="26" s="1"/>
  <c r="AE128" i="26" s="1"/>
  <c r="AF128" i="26" s="1"/>
  <c r="G112" i="26"/>
  <c r="G111" i="26"/>
  <c r="D111" i="26"/>
  <c r="B111" i="26"/>
  <c r="D100" i="26"/>
  <c r="E100" i="26" s="1"/>
  <c r="F100" i="26" s="1"/>
  <c r="G100" i="26" s="1"/>
  <c r="H100" i="26" s="1"/>
  <c r="I100" i="26" s="1"/>
  <c r="J100" i="26" s="1"/>
  <c r="K100" i="26" s="1"/>
  <c r="L100" i="26" s="1"/>
  <c r="M100" i="26" s="1"/>
  <c r="N100" i="26" s="1"/>
  <c r="O100" i="26" s="1"/>
  <c r="P100" i="26" s="1"/>
  <c r="Q100" i="26" s="1"/>
  <c r="R100" i="26" s="1"/>
  <c r="S100" i="26" s="1"/>
  <c r="T100" i="26" s="1"/>
  <c r="U100" i="26" s="1"/>
  <c r="V100" i="26" s="1"/>
  <c r="W100" i="26" s="1"/>
  <c r="X100" i="26" s="1"/>
  <c r="Y100" i="26" s="1"/>
  <c r="Z100" i="26" s="1"/>
  <c r="AA100" i="26" s="1"/>
  <c r="AB100" i="26" s="1"/>
  <c r="AC100" i="26" s="1"/>
  <c r="AD100" i="26" s="1"/>
  <c r="AE100" i="26" s="1"/>
  <c r="AF100" i="26" s="1"/>
  <c r="C91" i="26"/>
  <c r="D91" i="26" s="1"/>
  <c r="E91" i="26" s="1"/>
  <c r="F91" i="26" s="1"/>
  <c r="G91" i="26" s="1"/>
  <c r="H91" i="26" s="1"/>
  <c r="I91" i="26" s="1"/>
  <c r="J91" i="26" s="1"/>
  <c r="K91" i="26" s="1"/>
  <c r="L91" i="26" s="1"/>
  <c r="M91" i="26" s="1"/>
  <c r="N91" i="26" s="1"/>
  <c r="O91" i="26" s="1"/>
  <c r="P91" i="26" s="1"/>
  <c r="Q91" i="26" s="1"/>
  <c r="R91" i="26" s="1"/>
  <c r="S91" i="26" s="1"/>
  <c r="T91" i="26" s="1"/>
  <c r="U91" i="26" s="1"/>
  <c r="V91" i="26" s="1"/>
  <c r="W91" i="26" s="1"/>
  <c r="X91" i="26" s="1"/>
  <c r="Y91" i="26" s="1"/>
  <c r="Z91" i="26" s="1"/>
  <c r="AA91" i="26" s="1"/>
  <c r="AB91" i="26" s="1"/>
  <c r="AC91" i="26" s="1"/>
  <c r="AD91" i="26" s="1"/>
  <c r="AE91" i="26" s="1"/>
  <c r="AF91" i="26" s="1"/>
  <c r="B76" i="26"/>
  <c r="B74" i="26"/>
  <c r="A62" i="26"/>
  <c r="B60" i="26"/>
  <c r="C58" i="26"/>
  <c r="C74" i="26" s="1"/>
  <c r="B52" i="26"/>
  <c r="B50" i="26"/>
  <c r="B59" i="26" s="1"/>
  <c r="B47" i="26"/>
  <c r="B45" i="26"/>
  <c r="C67" i="26" l="1"/>
  <c r="C130" i="26"/>
  <c r="C49" i="26" s="1"/>
  <c r="C50" i="26" s="1"/>
  <c r="G48" i="26"/>
  <c r="B46" i="26"/>
  <c r="F133" i="26"/>
  <c r="G133" i="26" s="1"/>
  <c r="H133" i="26" s="1"/>
  <c r="H134" i="26" s="1"/>
  <c r="B30" i="22"/>
  <c r="B54" i="26"/>
  <c r="B55" i="26" s="1"/>
  <c r="C52" i="26"/>
  <c r="B80" i="26"/>
  <c r="B66" i="26"/>
  <c r="B68" i="26" s="1"/>
  <c r="C47" i="26"/>
  <c r="D58" i="26"/>
  <c r="I111" i="26"/>
  <c r="I113" i="26" s="1"/>
  <c r="C102" i="26" s="1"/>
  <c r="G113" i="26"/>
  <c r="B97" i="22" l="1"/>
  <c r="B99" i="22"/>
  <c r="B59" i="22"/>
  <c r="B94" i="22"/>
  <c r="B90" i="22"/>
  <c r="C62" i="26"/>
  <c r="C61" i="26"/>
  <c r="H48" i="26"/>
  <c r="C85" i="26"/>
  <c r="H73" i="26"/>
  <c r="D130" i="26"/>
  <c r="D49" i="26" s="1"/>
  <c r="D50" i="26" s="1"/>
  <c r="F134" i="26"/>
  <c r="F73" i="26" s="1"/>
  <c r="B63" i="22"/>
  <c r="G134" i="26"/>
  <c r="B46" i="22"/>
  <c r="B51" i="22"/>
  <c r="B80" i="22"/>
  <c r="B68" i="22"/>
  <c r="B55" i="22"/>
  <c r="B34" i="22"/>
  <c r="B42" i="22"/>
  <c r="B38" i="22"/>
  <c r="B83" i="22"/>
  <c r="B56" i="26"/>
  <c r="B69" i="26" s="1"/>
  <c r="B77" i="26" s="1"/>
  <c r="C53" i="26"/>
  <c r="C55" i="26" s="1"/>
  <c r="E58" i="26"/>
  <c r="D52" i="26"/>
  <c r="D47" i="26"/>
  <c r="D74" i="26"/>
  <c r="B75" i="26"/>
  <c r="D102" i="26"/>
  <c r="C101" i="26"/>
  <c r="I133" i="26"/>
  <c r="B82" i="26"/>
  <c r="D62" i="26" l="1"/>
  <c r="C60" i="26"/>
  <c r="I48" i="26"/>
  <c r="B85" i="26"/>
  <c r="G73" i="26"/>
  <c r="E130" i="26"/>
  <c r="E49" i="26" s="1"/>
  <c r="E50" i="26" s="1"/>
  <c r="B70" i="26"/>
  <c r="B71" i="26" s="1"/>
  <c r="C76" i="26"/>
  <c r="F76" i="26"/>
  <c r="D67" i="26"/>
  <c r="J133" i="26"/>
  <c r="J134" i="26" s="1"/>
  <c r="E102" i="26"/>
  <c r="D101" i="26"/>
  <c r="C82" i="26"/>
  <c r="C56" i="26"/>
  <c r="C69" i="26" s="1"/>
  <c r="C77" i="26" s="1"/>
  <c r="I134" i="26"/>
  <c r="D53" i="26"/>
  <c r="E74" i="26"/>
  <c r="F58" i="26"/>
  <c r="E52" i="26"/>
  <c r="E47" i="26"/>
  <c r="E62" i="26" l="1"/>
  <c r="J48" i="26"/>
  <c r="D85" i="26"/>
  <c r="I73" i="26"/>
  <c r="E85" i="26"/>
  <c r="J73" i="26"/>
  <c r="F130" i="26"/>
  <c r="F49" i="26" s="1"/>
  <c r="F50" i="26" s="1"/>
  <c r="D61" i="26"/>
  <c r="D60" i="26" s="1"/>
  <c r="C59" i="26"/>
  <c r="D76" i="26"/>
  <c r="E67" i="26"/>
  <c r="F74" i="26"/>
  <c r="F52" i="26"/>
  <c r="F47" i="26"/>
  <c r="G58" i="26"/>
  <c r="B78" i="26"/>
  <c r="B72" i="26"/>
  <c r="D55" i="26"/>
  <c r="F102" i="26"/>
  <c r="E101" i="26"/>
  <c r="K133" i="26"/>
  <c r="K134" i="26" s="1"/>
  <c r="F62" i="26" l="1"/>
  <c r="K48" i="26"/>
  <c r="F85" i="26"/>
  <c r="K73" i="26"/>
  <c r="G130" i="26"/>
  <c r="G49" i="26" s="1"/>
  <c r="G50" i="26" s="1"/>
  <c r="C66" i="26"/>
  <c r="C68" i="26" s="1"/>
  <c r="C80" i="26"/>
  <c r="E61" i="26"/>
  <c r="E60" i="26" s="1"/>
  <c r="E59" i="26"/>
  <c r="D59" i="26"/>
  <c r="E76" i="26"/>
  <c r="F67" i="26"/>
  <c r="G67" i="26" s="1"/>
  <c r="H67" i="26" s="1"/>
  <c r="G102" i="26"/>
  <c r="F101" i="26"/>
  <c r="G74" i="26"/>
  <c r="G52" i="26"/>
  <c r="H58" i="26"/>
  <c r="G47" i="26"/>
  <c r="D82" i="26"/>
  <c r="D56" i="26"/>
  <c r="D69" i="26" s="1"/>
  <c r="D77" i="26" s="1"/>
  <c r="E53" i="26"/>
  <c r="L133" i="26"/>
  <c r="L134" i="26" s="1"/>
  <c r="G62" i="26" l="1"/>
  <c r="L48" i="26"/>
  <c r="G85" i="26"/>
  <c r="L73" i="26"/>
  <c r="H130" i="26"/>
  <c r="H49" i="26" s="1"/>
  <c r="H50" i="26" s="1"/>
  <c r="E80" i="26"/>
  <c r="F61" i="26"/>
  <c r="F60" i="26" s="1"/>
  <c r="E66" i="26"/>
  <c r="E68" i="26" s="1"/>
  <c r="E75" i="26" s="1"/>
  <c r="F59" i="26"/>
  <c r="F80" i="26" s="1"/>
  <c r="D66" i="26"/>
  <c r="D68" i="26" s="1"/>
  <c r="D75" i="26" s="1"/>
  <c r="D80" i="26"/>
  <c r="C70" i="26"/>
  <c r="C71" i="26" s="1"/>
  <c r="C72" i="26" s="1"/>
  <c r="C75" i="26"/>
  <c r="G76" i="26"/>
  <c r="G101" i="26"/>
  <c r="H102" i="26"/>
  <c r="I67" i="26"/>
  <c r="H76" i="26"/>
  <c r="H74" i="26"/>
  <c r="I58" i="26"/>
  <c r="H52" i="26"/>
  <c r="H47" i="26"/>
  <c r="M133" i="26"/>
  <c r="M134" i="26" s="1"/>
  <c r="E55" i="26"/>
  <c r="H62" i="26" l="1"/>
  <c r="M48" i="26"/>
  <c r="H85" i="26"/>
  <c r="M73" i="26"/>
  <c r="I130" i="26"/>
  <c r="I49" i="26" s="1"/>
  <c r="I50" i="26" s="1"/>
  <c r="F66" i="26"/>
  <c r="F68" i="26" s="1"/>
  <c r="F75" i="26" s="1"/>
  <c r="D70" i="26"/>
  <c r="D71" i="26" s="1"/>
  <c r="D72" i="26" s="1"/>
  <c r="G61" i="26"/>
  <c r="G60" i="26" s="1"/>
  <c r="I102" i="26"/>
  <c r="H101" i="26"/>
  <c r="N133" i="26"/>
  <c r="I76" i="26"/>
  <c r="J67" i="26"/>
  <c r="E82" i="26"/>
  <c r="E56" i="26"/>
  <c r="E69" i="26" s="1"/>
  <c r="F53" i="26"/>
  <c r="I74" i="26"/>
  <c r="J58" i="26"/>
  <c r="I47" i="26"/>
  <c r="I52" i="26"/>
  <c r="I62" i="26" l="1"/>
  <c r="N48" i="26"/>
  <c r="J130" i="26"/>
  <c r="J49" i="26" s="1"/>
  <c r="J50" i="26" s="1"/>
  <c r="G59" i="26"/>
  <c r="D78" i="26"/>
  <c r="H61" i="26"/>
  <c r="H60" i="26" s="1"/>
  <c r="O133" i="26"/>
  <c r="O134" i="26" s="1"/>
  <c r="F55" i="26"/>
  <c r="G53" i="26" s="1"/>
  <c r="N134" i="26"/>
  <c r="I101" i="26"/>
  <c r="J102" i="26"/>
  <c r="J52" i="26"/>
  <c r="K58" i="26"/>
  <c r="J74" i="26"/>
  <c r="J47" i="26"/>
  <c r="E77" i="26"/>
  <c r="E70" i="26"/>
  <c r="J76" i="26"/>
  <c r="K67" i="26"/>
  <c r="J62" i="26" l="1"/>
  <c r="O48" i="26"/>
  <c r="I85" i="26"/>
  <c r="N73" i="26"/>
  <c r="J85" i="26"/>
  <c r="O73" i="26"/>
  <c r="G80" i="26"/>
  <c r="K130" i="26"/>
  <c r="K49" i="26" s="1"/>
  <c r="K50" i="26" s="1"/>
  <c r="G66" i="26"/>
  <c r="G68" i="26" s="1"/>
  <c r="G75" i="26" s="1"/>
  <c r="H59" i="26"/>
  <c r="I61" i="26"/>
  <c r="I60" i="26" s="1"/>
  <c r="E71" i="26"/>
  <c r="E72" i="26" s="1"/>
  <c r="K102" i="26"/>
  <c r="J101" i="26"/>
  <c r="G55" i="26"/>
  <c r="H53" i="26" s="1"/>
  <c r="F82" i="26"/>
  <c r="F56" i="26"/>
  <c r="F69" i="26" s="1"/>
  <c r="K76" i="26"/>
  <c r="L67" i="26"/>
  <c r="K52" i="26"/>
  <c r="K74" i="26"/>
  <c r="L58" i="26"/>
  <c r="K47" i="26"/>
  <c r="P133" i="26"/>
  <c r="K62" i="26" l="1"/>
  <c r="P48" i="26"/>
  <c r="L130" i="26"/>
  <c r="L49" i="26" s="1"/>
  <c r="L50" i="26" s="1"/>
  <c r="J61" i="26"/>
  <c r="J60" i="26" s="1"/>
  <c r="H80" i="26"/>
  <c r="H66" i="26"/>
  <c r="H68" i="26" s="1"/>
  <c r="H75" i="26" s="1"/>
  <c r="I59" i="26"/>
  <c r="F77" i="26"/>
  <c r="F70" i="26"/>
  <c r="M58" i="26"/>
  <c r="L52" i="26"/>
  <c r="L47" i="26"/>
  <c r="L74" i="26"/>
  <c r="K101" i="26"/>
  <c r="L102" i="26"/>
  <c r="E78" i="26"/>
  <c r="Q133" i="26"/>
  <c r="Q134" i="26" s="1"/>
  <c r="H55" i="26"/>
  <c r="I53" i="26" s="1"/>
  <c r="L76" i="26"/>
  <c r="M67" i="26"/>
  <c r="P134" i="26"/>
  <c r="G82" i="26"/>
  <c r="G56" i="26"/>
  <c r="G69" i="26" s="1"/>
  <c r="Q48" i="26" l="1"/>
  <c r="L62" i="26"/>
  <c r="K85" i="26"/>
  <c r="P73" i="26"/>
  <c r="L85" i="26"/>
  <c r="Q73" i="26"/>
  <c r="M130" i="26"/>
  <c r="M49" i="26" s="1"/>
  <c r="M50" i="26" s="1"/>
  <c r="J59" i="26"/>
  <c r="R48" i="26"/>
  <c r="I66" i="26"/>
  <c r="I68" i="26" s="1"/>
  <c r="I75" i="26" s="1"/>
  <c r="I80" i="26"/>
  <c r="K61" i="26"/>
  <c r="K60" i="26" s="1"/>
  <c r="I55" i="26"/>
  <c r="G77" i="26"/>
  <c r="G70" i="26"/>
  <c r="N67" i="26"/>
  <c r="M76" i="26"/>
  <c r="F71" i="26"/>
  <c r="H82" i="26"/>
  <c r="H56" i="26"/>
  <c r="H69" i="26" s="1"/>
  <c r="M74" i="26"/>
  <c r="M52" i="26"/>
  <c r="N58" i="26"/>
  <c r="M47" i="26"/>
  <c r="R133" i="26"/>
  <c r="M102" i="26"/>
  <c r="L101" i="26"/>
  <c r="M62" i="26" l="1"/>
  <c r="J80" i="26"/>
  <c r="N130" i="26"/>
  <c r="N49" i="26" s="1"/>
  <c r="N50" i="26" s="1"/>
  <c r="J66" i="26"/>
  <c r="J68" i="26" s="1"/>
  <c r="J75" i="26" s="1"/>
  <c r="L61" i="26"/>
  <c r="L60" i="26" s="1"/>
  <c r="K59" i="26"/>
  <c r="S48" i="26"/>
  <c r="S133" i="26"/>
  <c r="S134" i="26" s="1"/>
  <c r="F78" i="26"/>
  <c r="G71" i="26"/>
  <c r="R134" i="26"/>
  <c r="F72" i="26"/>
  <c r="N102" i="26"/>
  <c r="M101" i="26"/>
  <c r="H77" i="26"/>
  <c r="H70" i="26"/>
  <c r="I56" i="26"/>
  <c r="I69" i="26" s="1"/>
  <c r="I82" i="26"/>
  <c r="N76" i="26"/>
  <c r="O67" i="26"/>
  <c r="N74" i="26"/>
  <c r="O58" i="26"/>
  <c r="N47" i="26"/>
  <c r="N62" i="26" s="1"/>
  <c r="N52" i="26"/>
  <c r="J53" i="26"/>
  <c r="N85" i="26" l="1"/>
  <c r="S73" i="26"/>
  <c r="M85" i="26"/>
  <c r="R73" i="26"/>
  <c r="O130" i="26"/>
  <c r="O49" i="26" s="1"/>
  <c r="O50" i="26" s="1"/>
  <c r="M61" i="26"/>
  <c r="M60" i="26" s="1"/>
  <c r="T48" i="26"/>
  <c r="L59" i="26"/>
  <c r="K66" i="26"/>
  <c r="K68" i="26" s="1"/>
  <c r="K75" i="26" s="1"/>
  <c r="K80" i="26"/>
  <c r="G78" i="26"/>
  <c r="O74" i="26"/>
  <c r="P58" i="26"/>
  <c r="O52" i="26"/>
  <c r="O47" i="26"/>
  <c r="O62" i="26" s="1"/>
  <c r="I77" i="26"/>
  <c r="I70" i="26"/>
  <c r="O102" i="26"/>
  <c r="N101" i="26"/>
  <c r="O76" i="26"/>
  <c r="P67" i="26"/>
  <c r="H71" i="26"/>
  <c r="G72" i="26"/>
  <c r="J55" i="26"/>
  <c r="T133" i="26"/>
  <c r="T134" i="26" s="1"/>
  <c r="O85" i="26" l="1"/>
  <c r="T73" i="26"/>
  <c r="P130" i="26"/>
  <c r="P49" i="26" s="1"/>
  <c r="P50" i="26" s="1"/>
  <c r="M59" i="26"/>
  <c r="L66" i="26"/>
  <c r="L68" i="26" s="1"/>
  <c r="L75" i="26" s="1"/>
  <c r="L80" i="26"/>
  <c r="U48" i="26"/>
  <c r="N61" i="26"/>
  <c r="N60" i="26" s="1"/>
  <c r="H78" i="26"/>
  <c r="J82" i="26"/>
  <c r="J56" i="26"/>
  <c r="J69" i="26" s="1"/>
  <c r="O101" i="26"/>
  <c r="P102" i="26"/>
  <c r="Q67" i="26"/>
  <c r="P76" i="26"/>
  <c r="I71" i="26"/>
  <c r="Q58" i="26"/>
  <c r="P52" i="26"/>
  <c r="P47" i="26"/>
  <c r="P74" i="26"/>
  <c r="U133" i="26"/>
  <c r="U134" i="26" s="1"/>
  <c r="K53" i="26"/>
  <c r="H72" i="26"/>
  <c r="P62" i="26" l="1"/>
  <c r="P85" i="26"/>
  <c r="U73" i="26"/>
  <c r="Q130" i="26"/>
  <c r="Q49" i="26" s="1"/>
  <c r="Q50" i="26" s="1"/>
  <c r="I78" i="26"/>
  <c r="M80" i="26"/>
  <c r="M66" i="26"/>
  <c r="M68" i="26" s="1"/>
  <c r="M75" i="26" s="1"/>
  <c r="O61" i="26"/>
  <c r="O60" i="26" s="1"/>
  <c r="N59" i="26"/>
  <c r="V48" i="26"/>
  <c r="I72" i="26"/>
  <c r="K55" i="26"/>
  <c r="V133" i="26"/>
  <c r="Q74" i="26"/>
  <c r="Q52" i="26"/>
  <c r="Q47" i="26"/>
  <c r="R58" i="26"/>
  <c r="Q76" i="26"/>
  <c r="R67" i="26"/>
  <c r="Q102" i="26"/>
  <c r="P101" i="26"/>
  <c r="J77" i="26"/>
  <c r="J70" i="26"/>
  <c r="Q62" i="26" l="1"/>
  <c r="R130" i="26"/>
  <c r="R49" i="26" s="1"/>
  <c r="R50" i="26" s="1"/>
  <c r="N80" i="26"/>
  <c r="N66" i="26"/>
  <c r="N68" i="26" s="1"/>
  <c r="N75" i="26" s="1"/>
  <c r="W48" i="26"/>
  <c r="P61" i="26"/>
  <c r="P60" i="26" s="1"/>
  <c r="O59" i="26"/>
  <c r="R74" i="26"/>
  <c r="R52" i="26"/>
  <c r="S58" i="26"/>
  <c r="R47" i="26"/>
  <c r="W133" i="26"/>
  <c r="W134" i="26" s="1"/>
  <c r="R102" i="26"/>
  <c r="Q101" i="26"/>
  <c r="V134" i="26"/>
  <c r="J71" i="26"/>
  <c r="J78" i="26" s="1"/>
  <c r="R76" i="26"/>
  <c r="S67" i="26"/>
  <c r="K82" i="26"/>
  <c r="K56" i="26"/>
  <c r="K69" i="26" s="1"/>
  <c r="L53" i="26"/>
  <c r="R62" i="26" l="1"/>
  <c r="R85" i="26"/>
  <c r="W73" i="26"/>
  <c r="Q85" i="26"/>
  <c r="V73" i="26"/>
  <c r="S130" i="26"/>
  <c r="S49" i="26" s="1"/>
  <c r="S50" i="26" s="1"/>
  <c r="Q61" i="26"/>
  <c r="Q60" i="26" s="1"/>
  <c r="P59" i="26"/>
  <c r="O80" i="26"/>
  <c r="O66" i="26"/>
  <c r="O68" i="26" s="1"/>
  <c r="O75" i="26" s="1"/>
  <c r="X48" i="26"/>
  <c r="J72" i="26"/>
  <c r="K77" i="26"/>
  <c r="K70" i="26"/>
  <c r="S76" i="26"/>
  <c r="T67" i="26"/>
  <c r="S102" i="26"/>
  <c r="R101" i="26"/>
  <c r="S74" i="26"/>
  <c r="T58" i="26"/>
  <c r="S47" i="26"/>
  <c r="S52" i="26"/>
  <c r="L55" i="26"/>
  <c r="X133" i="26"/>
  <c r="S62" i="26" l="1"/>
  <c r="T130" i="26"/>
  <c r="T49" i="26" s="1"/>
  <c r="T50" i="26" s="1"/>
  <c r="Y48" i="26"/>
  <c r="P80" i="26"/>
  <c r="P66" i="26"/>
  <c r="P68" i="26" s="1"/>
  <c r="P75" i="26" s="1"/>
  <c r="R61" i="26"/>
  <c r="R60" i="26" s="1"/>
  <c r="Q59" i="26"/>
  <c r="Y133" i="26"/>
  <c r="Y134" i="26" s="1"/>
  <c r="L82" i="26"/>
  <c r="L56" i="26"/>
  <c r="L69" i="26" s="1"/>
  <c r="M53" i="26"/>
  <c r="T102" i="26"/>
  <c r="S101" i="26"/>
  <c r="X134" i="26"/>
  <c r="U58" i="26"/>
  <c r="T52" i="26"/>
  <c r="T47" i="26"/>
  <c r="T74" i="26"/>
  <c r="U67" i="26"/>
  <c r="T76" i="26"/>
  <c r="K71" i="26"/>
  <c r="K78" i="26" s="1"/>
  <c r="T62" i="26" l="1"/>
  <c r="S85" i="26"/>
  <c r="X73" i="26"/>
  <c r="T85" i="26"/>
  <c r="Y73" i="26"/>
  <c r="U130" i="26"/>
  <c r="U49" i="26" s="1"/>
  <c r="U50" i="26" s="1"/>
  <c r="S61" i="26"/>
  <c r="S60" i="26" s="1"/>
  <c r="Z48" i="26"/>
  <c r="Q80" i="26"/>
  <c r="Q66" i="26"/>
  <c r="Q68" i="26" s="1"/>
  <c r="Q75" i="26" s="1"/>
  <c r="R59" i="26"/>
  <c r="U102" i="26"/>
  <c r="T101" i="26"/>
  <c r="K72" i="26"/>
  <c r="U76" i="26"/>
  <c r="V67" i="26"/>
  <c r="U74" i="26"/>
  <c r="U52" i="26"/>
  <c r="U47" i="26"/>
  <c r="V58" i="26"/>
  <c r="M55" i="26"/>
  <c r="N53" i="26" s="1"/>
  <c r="L77" i="26"/>
  <c r="L70" i="26"/>
  <c r="Z133" i="26"/>
  <c r="Z134" i="26" s="1"/>
  <c r="U62" i="26" l="1"/>
  <c r="U85" i="26"/>
  <c r="Z73" i="26"/>
  <c r="V130" i="26"/>
  <c r="V49" i="26" s="1"/>
  <c r="V50" i="26" s="1"/>
  <c r="T61" i="26"/>
  <c r="T60" i="26" s="1"/>
  <c r="R80" i="26"/>
  <c r="R66" i="26"/>
  <c r="R68" i="26" s="1"/>
  <c r="R75" i="26" s="1"/>
  <c r="AA48" i="26"/>
  <c r="S59" i="26"/>
  <c r="N55" i="26"/>
  <c r="O53" i="26" s="1"/>
  <c r="L71" i="26"/>
  <c r="L78" i="26" s="1"/>
  <c r="V52" i="26"/>
  <c r="V47" i="26"/>
  <c r="W58" i="26"/>
  <c r="V74" i="26"/>
  <c r="V76" i="26"/>
  <c r="W67" i="26"/>
  <c r="V102" i="26"/>
  <c r="U101" i="26"/>
  <c r="AA133" i="26"/>
  <c r="AA134" i="26" s="1"/>
  <c r="M82" i="26"/>
  <c r="M56" i="26"/>
  <c r="M69" i="26" s="1"/>
  <c r="V62" i="26" l="1"/>
  <c r="V85" i="26"/>
  <c r="AA73" i="26"/>
  <c r="W130" i="26"/>
  <c r="W49" i="26" s="1"/>
  <c r="W50" i="26" s="1"/>
  <c r="T59" i="26"/>
  <c r="AB48" i="26"/>
  <c r="S80" i="26"/>
  <c r="S66" i="26"/>
  <c r="S68" i="26" s="1"/>
  <c r="S75" i="26" s="1"/>
  <c r="U61" i="26"/>
  <c r="U60" i="26" s="1"/>
  <c r="O55" i="26"/>
  <c r="P53" i="26" s="1"/>
  <c r="N82" i="26"/>
  <c r="N56" i="26"/>
  <c r="N69" i="26" s="1"/>
  <c r="AB133" i="26"/>
  <c r="W102" i="26"/>
  <c r="V101" i="26"/>
  <c r="W74" i="26"/>
  <c r="W52" i="26"/>
  <c r="X58" i="26"/>
  <c r="W47" i="26"/>
  <c r="M77" i="26"/>
  <c r="M70" i="26"/>
  <c r="W76" i="26"/>
  <c r="X67" i="26"/>
  <c r="L72" i="26"/>
  <c r="W62" i="26" l="1"/>
  <c r="T80" i="26"/>
  <c r="X130" i="26"/>
  <c r="X49" i="26" s="1"/>
  <c r="X50" i="26" s="1"/>
  <c r="T66" i="26"/>
  <c r="T68" i="26" s="1"/>
  <c r="T75" i="26" s="1"/>
  <c r="V61" i="26"/>
  <c r="V60" i="26" s="1"/>
  <c r="AC48" i="26"/>
  <c r="U59" i="26"/>
  <c r="AC133" i="26"/>
  <c r="P55" i="26"/>
  <c r="Q53" i="26" s="1"/>
  <c r="Y67" i="26"/>
  <c r="X76" i="26"/>
  <c r="N77" i="26"/>
  <c r="N70" i="26"/>
  <c r="X74" i="26"/>
  <c r="Y58" i="26"/>
  <c r="X52" i="26"/>
  <c r="X47" i="26"/>
  <c r="W101" i="26"/>
  <c r="X102" i="26"/>
  <c r="M71" i="26"/>
  <c r="M78" i="26" s="1"/>
  <c r="AB134" i="26"/>
  <c r="O82" i="26"/>
  <c r="O56" i="26"/>
  <c r="O69" i="26" s="1"/>
  <c r="X62" i="26" l="1"/>
  <c r="W85" i="26"/>
  <c r="AB73" i="26"/>
  <c r="Y130" i="26"/>
  <c r="Y49" i="26" s="1"/>
  <c r="Y50" i="26" s="1"/>
  <c r="U66" i="26"/>
  <c r="U68" i="26" s="1"/>
  <c r="U75" i="26" s="1"/>
  <c r="U80" i="26"/>
  <c r="W61" i="26"/>
  <c r="W60" i="26" s="1"/>
  <c r="M72" i="26"/>
  <c r="V59" i="26"/>
  <c r="AD48" i="26"/>
  <c r="Q55" i="26"/>
  <c r="O77" i="26"/>
  <c r="O70" i="26"/>
  <c r="Y102" i="26"/>
  <c r="X101" i="26"/>
  <c r="Y74" i="26"/>
  <c r="Z58" i="26"/>
  <c r="Y47" i="26"/>
  <c r="Y52" i="26"/>
  <c r="Z67" i="26"/>
  <c r="Y76" i="26"/>
  <c r="P82" i="26"/>
  <c r="P56" i="26"/>
  <c r="P69" i="26" s="1"/>
  <c r="AD133" i="26"/>
  <c r="N71" i="26"/>
  <c r="N78" i="26" s="1"/>
  <c r="AC134" i="26"/>
  <c r="Y62" i="26" l="1"/>
  <c r="X85" i="26"/>
  <c r="AC73" i="26"/>
  <c r="Z130" i="26"/>
  <c r="Z49" i="26" s="1"/>
  <c r="Z50" i="26" s="1"/>
  <c r="V80" i="26"/>
  <c r="V66" i="26"/>
  <c r="V68" i="26" s="1"/>
  <c r="V75" i="26" s="1"/>
  <c r="X61" i="26"/>
  <c r="X60" i="26" s="1"/>
  <c r="W59" i="26"/>
  <c r="AE48" i="26"/>
  <c r="N72" i="26"/>
  <c r="AE133" i="26"/>
  <c r="AE134" i="26" s="1"/>
  <c r="Y101" i="26"/>
  <c r="Z102" i="26"/>
  <c r="AD134" i="26"/>
  <c r="Z74" i="26"/>
  <c r="AA58" i="26"/>
  <c r="Z52" i="26"/>
  <c r="Z47" i="26"/>
  <c r="O71" i="26"/>
  <c r="O78" i="26" s="1"/>
  <c r="Z76" i="26"/>
  <c r="AA67" i="26"/>
  <c r="Q56" i="26"/>
  <c r="Q69" i="26" s="1"/>
  <c r="Q82" i="26"/>
  <c r="P77" i="26"/>
  <c r="P70" i="26"/>
  <c r="R53" i="26"/>
  <c r="Z62" i="26" l="1"/>
  <c r="Z85" i="26"/>
  <c r="AE73" i="26"/>
  <c r="Y85" i="26"/>
  <c r="AD73" i="26"/>
  <c r="AA130" i="26"/>
  <c r="AA49" i="26" s="1"/>
  <c r="AA50" i="26" s="1"/>
  <c r="AF48" i="26"/>
  <c r="X59" i="26"/>
  <c r="Y61" i="26"/>
  <c r="Y60" i="26" s="1"/>
  <c r="W66" i="26"/>
  <c r="W68" i="26" s="1"/>
  <c r="W75" i="26" s="1"/>
  <c r="W80" i="26"/>
  <c r="O72" i="26"/>
  <c r="AA76" i="26"/>
  <c r="AB67" i="26"/>
  <c r="Q77" i="26"/>
  <c r="Q70" i="26"/>
  <c r="AF133" i="26"/>
  <c r="AF134" i="26" s="1"/>
  <c r="R55" i="26"/>
  <c r="P71" i="26"/>
  <c r="P78" i="26" s="1"/>
  <c r="AA74" i="26"/>
  <c r="AA52" i="26"/>
  <c r="AA47" i="26"/>
  <c r="AB58" i="26"/>
  <c r="AA102" i="26"/>
  <c r="Z101" i="26"/>
  <c r="AA62" i="26" l="1"/>
  <c r="AA85" i="26"/>
  <c r="AF73" i="26"/>
  <c r="AB130" i="26"/>
  <c r="AB49" i="26" s="1"/>
  <c r="AB50" i="26" s="1"/>
  <c r="X80" i="26"/>
  <c r="X66" i="26"/>
  <c r="X68" i="26" s="1"/>
  <c r="X75" i="26" s="1"/>
  <c r="Y59" i="26"/>
  <c r="P72" i="26"/>
  <c r="Z61" i="26"/>
  <c r="Z60" i="26" s="1"/>
  <c r="R56" i="26"/>
  <c r="R69" i="26" s="1"/>
  <c r="R82" i="26"/>
  <c r="AA101" i="26"/>
  <c r="AB102" i="26"/>
  <c r="AC58" i="26"/>
  <c r="AB52" i="26"/>
  <c r="AB47" i="26"/>
  <c r="AB62" i="26" s="1"/>
  <c r="AB74" i="26"/>
  <c r="AB76" i="26"/>
  <c r="AC67" i="26"/>
  <c r="S53" i="26"/>
  <c r="Q71" i="26"/>
  <c r="Q78" i="26" s="1"/>
  <c r="AB85" i="26" l="1"/>
  <c r="AC130" i="26"/>
  <c r="AC49" i="26" s="1"/>
  <c r="AC50" i="26" s="1"/>
  <c r="AA61" i="26"/>
  <c r="AA60" i="26" s="1"/>
  <c r="Z59" i="26"/>
  <c r="Y80" i="26"/>
  <c r="Y66" i="26"/>
  <c r="Y68" i="26" s="1"/>
  <c r="Y75" i="26" s="1"/>
  <c r="AC76" i="26"/>
  <c r="AD67" i="26"/>
  <c r="R77" i="26"/>
  <c r="R70" i="26"/>
  <c r="Q72" i="26"/>
  <c r="AB101" i="26"/>
  <c r="AC102" i="26"/>
  <c r="S55" i="26"/>
  <c r="AC74" i="26"/>
  <c r="AC52" i="26"/>
  <c r="AD58" i="26"/>
  <c r="AC47" i="26"/>
  <c r="AC62" i="26" s="1"/>
  <c r="AD130" i="26" l="1"/>
  <c r="AD49" i="26" s="1"/>
  <c r="AD50" i="26" s="1"/>
  <c r="Z66" i="26"/>
  <c r="Z68" i="26" s="1"/>
  <c r="Z75" i="26" s="1"/>
  <c r="Z80" i="26"/>
  <c r="AB61" i="26"/>
  <c r="AB60" i="26" s="1"/>
  <c r="AA59" i="26"/>
  <c r="AD102" i="26"/>
  <c r="AC101" i="26"/>
  <c r="R71" i="26"/>
  <c r="R78" i="26" s="1"/>
  <c r="AD76" i="26"/>
  <c r="AE67" i="26"/>
  <c r="AD74" i="26"/>
  <c r="AE58" i="26"/>
  <c r="AD47" i="26"/>
  <c r="AD52" i="26"/>
  <c r="S82" i="26"/>
  <c r="S56" i="26"/>
  <c r="S69" i="26" s="1"/>
  <c r="T53" i="26"/>
  <c r="AD62" i="26" l="1"/>
  <c r="AC85" i="26"/>
  <c r="AE130" i="26"/>
  <c r="AE49" i="26" s="1"/>
  <c r="AE50" i="26" s="1"/>
  <c r="AB59" i="26"/>
  <c r="AC61" i="26"/>
  <c r="AC60" i="26" s="1"/>
  <c r="AA80" i="26"/>
  <c r="AA66" i="26"/>
  <c r="AA68" i="26" s="1"/>
  <c r="AA75" i="26" s="1"/>
  <c r="AE76" i="26"/>
  <c r="AF67" i="26"/>
  <c r="AE102" i="26"/>
  <c r="AD101" i="26"/>
  <c r="T55" i="26"/>
  <c r="AE52" i="26"/>
  <c r="AF58" i="26"/>
  <c r="AE47" i="26"/>
  <c r="AE62" i="26" s="1"/>
  <c r="AE74" i="26"/>
  <c r="S77" i="26"/>
  <c r="S70" i="26"/>
  <c r="R72" i="26"/>
  <c r="AD85" i="26" l="1"/>
  <c r="AE85" i="26"/>
  <c r="AF130" i="26"/>
  <c r="AF49" i="26" s="1"/>
  <c r="AF50" i="26" s="1"/>
  <c r="AB66" i="26"/>
  <c r="AB68" i="26" s="1"/>
  <c r="AB75" i="26" s="1"/>
  <c r="AB80" i="26"/>
  <c r="AD61" i="26"/>
  <c r="AD60" i="26" s="1"/>
  <c r="AC59" i="26"/>
  <c r="S71" i="26"/>
  <c r="S78" i="26" s="1"/>
  <c r="T82" i="26"/>
  <c r="T56" i="26"/>
  <c r="T69" i="26" s="1"/>
  <c r="AF76" i="26"/>
  <c r="U53" i="26"/>
  <c r="AF52" i="26"/>
  <c r="AF47" i="26"/>
  <c r="AF74" i="26"/>
  <c r="AE101" i="26"/>
  <c r="AF102" i="26"/>
  <c r="AF62" i="26" l="1"/>
  <c r="AF85" i="26"/>
  <c r="AD59" i="26"/>
  <c r="AC66" i="26"/>
  <c r="AC68" i="26" s="1"/>
  <c r="AC75" i="26" s="1"/>
  <c r="AC80" i="26"/>
  <c r="AE61" i="26"/>
  <c r="AE60" i="26" s="1"/>
  <c r="S72" i="26"/>
  <c r="T77" i="26"/>
  <c r="T70" i="26"/>
  <c r="AF101" i="26"/>
  <c r="U55" i="26"/>
  <c r="V53" i="26" s="1"/>
  <c r="AD80" i="26" l="1"/>
  <c r="AD66" i="26"/>
  <c r="AD68" i="26" s="1"/>
  <c r="AD75" i="26" s="1"/>
  <c r="AF61" i="26"/>
  <c r="AF60" i="26" s="1"/>
  <c r="AE59" i="26"/>
  <c r="AF59" i="26"/>
  <c r="V55" i="26"/>
  <c r="T71" i="26"/>
  <c r="T78" i="26" s="1"/>
  <c r="U82" i="26"/>
  <c r="U56" i="26"/>
  <c r="U69" i="26" s="1"/>
  <c r="AF66" i="26" l="1"/>
  <c r="AF68" i="26" s="1"/>
  <c r="AF75" i="26" s="1"/>
  <c r="AE66" i="26"/>
  <c r="AE68" i="26" s="1"/>
  <c r="AE75" i="26" s="1"/>
  <c r="AE80" i="26"/>
  <c r="AF80" i="26"/>
  <c r="T72" i="26"/>
  <c r="V82" i="26"/>
  <c r="V56" i="26"/>
  <c r="V69" i="26" s="1"/>
  <c r="U77" i="26"/>
  <c r="U70" i="26"/>
  <c r="W53" i="26"/>
  <c r="W55" i="26" l="1"/>
  <c r="V77" i="26"/>
  <c r="V70" i="26"/>
  <c r="U71" i="26"/>
  <c r="U78" i="26" s="1"/>
  <c r="U72" i="26" l="1"/>
  <c r="V71" i="26"/>
  <c r="V78" i="26" s="1"/>
  <c r="W82" i="26"/>
  <c r="W56" i="26"/>
  <c r="W69" i="26" s="1"/>
  <c r="X53" i="26"/>
  <c r="V72" i="26" l="1"/>
  <c r="X55" i="26"/>
  <c r="W77" i="26"/>
  <c r="W70" i="26"/>
  <c r="W71" i="26" l="1"/>
  <c r="W78" i="26" s="1"/>
  <c r="X82" i="26"/>
  <c r="X56" i="26"/>
  <c r="X69" i="26" s="1"/>
  <c r="Y53" i="26"/>
  <c r="W72" i="26" l="1"/>
  <c r="X77" i="26"/>
  <c r="X70" i="26"/>
  <c r="Y55" i="26"/>
  <c r="Y82" i="26" l="1"/>
  <c r="Y56" i="26"/>
  <c r="Y69" i="26" s="1"/>
  <c r="Z53" i="26"/>
  <c r="X71" i="26"/>
  <c r="X78" i="26" s="1"/>
  <c r="X72" i="26" l="1"/>
  <c r="Z55" i="26"/>
  <c r="Y77" i="26"/>
  <c r="Y70" i="26"/>
  <c r="Z82" i="26" l="1"/>
  <c r="Z56" i="26"/>
  <c r="Z69" i="26" s="1"/>
  <c r="Y71" i="26"/>
  <c r="Y78" i="26" s="1"/>
  <c r="AA53" i="26"/>
  <c r="Y72" i="26" l="1"/>
  <c r="AA55" i="26"/>
  <c r="Z77" i="26"/>
  <c r="Z70" i="26"/>
  <c r="AA82" i="26" l="1"/>
  <c r="AA56" i="26"/>
  <c r="AA69" i="26" s="1"/>
  <c r="AB53" i="26"/>
  <c r="Z71" i="26"/>
  <c r="Z78" i="26" s="1"/>
  <c r="AB55" i="26" l="1"/>
  <c r="AA77" i="26"/>
  <c r="AA70" i="26"/>
  <c r="Z72" i="26"/>
  <c r="AB82" i="26" l="1"/>
  <c r="AB56" i="26"/>
  <c r="AB69" i="26" s="1"/>
  <c r="AC53" i="26"/>
  <c r="AA71" i="26"/>
  <c r="AA78" i="26" s="1"/>
  <c r="AA72" i="26" l="1"/>
  <c r="AC55" i="26"/>
  <c r="AB77" i="26"/>
  <c r="AB70" i="26"/>
  <c r="AC82" i="26" l="1"/>
  <c r="AC56" i="26"/>
  <c r="AC69" i="26" s="1"/>
  <c r="AD53" i="26"/>
  <c r="AB71" i="26"/>
  <c r="AB78" i="26" s="1"/>
  <c r="AB72" i="26" l="1"/>
  <c r="AD55" i="26"/>
  <c r="AE53" i="26" s="1"/>
  <c r="AC77" i="26"/>
  <c r="AC70" i="26"/>
  <c r="AE55" i="26" l="1"/>
  <c r="AF53" i="26" s="1"/>
  <c r="AD82" i="26"/>
  <c r="AD56" i="26"/>
  <c r="AD69" i="26" s="1"/>
  <c r="AC71" i="26"/>
  <c r="AC78" i="26" s="1"/>
  <c r="AF55" i="26" l="1"/>
  <c r="AD77" i="26"/>
  <c r="AD70" i="26"/>
  <c r="AC72" i="26"/>
  <c r="AE82" i="26"/>
  <c r="AE56" i="26"/>
  <c r="AE69" i="26" s="1"/>
  <c r="AF82" i="26" l="1"/>
  <c r="AF56" i="26"/>
  <c r="AF69" i="26" s="1"/>
  <c r="AD71" i="26"/>
  <c r="AD78" i="26" s="1"/>
  <c r="AE77" i="26"/>
  <c r="AE70" i="26"/>
  <c r="AD72" i="26" l="1"/>
  <c r="AE71" i="26"/>
  <c r="AE78" i="26" s="1"/>
  <c r="AF77" i="26"/>
  <c r="AF70" i="26"/>
  <c r="AF71" i="26" l="1"/>
  <c r="AF78" i="26" s="1"/>
  <c r="AE72" i="26"/>
  <c r="AF72" i="26" l="1"/>
  <c r="A15" i="10" l="1"/>
  <c r="A12" i="10"/>
  <c r="A9" i="10"/>
  <c r="A5" i="10"/>
  <c r="A8" i="17" l="1"/>
  <c r="E9" i="14"/>
  <c r="A14" i="12"/>
  <c r="A8" i="12"/>
  <c r="A15" i="5" l="1"/>
  <c r="A12" i="5"/>
  <c r="A12" i="22" s="1"/>
  <c r="A9" i="5"/>
  <c r="A9" i="22" s="1"/>
  <c r="A5" i="5"/>
  <c r="A5" i="22" s="1"/>
  <c r="A9" i="16"/>
  <c r="A4" i="17"/>
  <c r="A14" i="17"/>
  <c r="A11" i="17"/>
  <c r="A6" i="13"/>
  <c r="A5" i="14"/>
  <c r="A4" i="12"/>
  <c r="A5" i="16" s="1"/>
  <c r="A5" i="6"/>
  <c r="A9" i="6"/>
  <c r="E15" i="14"/>
  <c r="E12" i="14"/>
  <c r="A16" i="13"/>
  <c r="A13" i="13"/>
  <c r="A10" i="13"/>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6" l="1"/>
  <c r="C83" i="26" l="1"/>
  <c r="C86" i="26" s="1"/>
  <c r="B84" i="26"/>
  <c r="B89" i="26" s="1"/>
  <c r="B88" i="26"/>
  <c r="B86" i="26"/>
  <c r="C88" i="26" l="1"/>
  <c r="C84" i="26"/>
  <c r="C89" i="26" s="1"/>
  <c r="D83" i="26"/>
  <c r="E83" i="26"/>
  <c r="E86" i="26" s="1"/>
  <c r="B87" i="26"/>
  <c r="B90" i="26" s="1"/>
  <c r="C87" i="26"/>
  <c r="F83" i="26" l="1"/>
  <c r="F88" i="26" s="1"/>
  <c r="C90" i="26"/>
  <c r="G83" i="26"/>
  <c r="G86" i="26" s="1"/>
  <c r="D86" i="26"/>
  <c r="D88" i="26"/>
  <c r="E84" i="26"/>
  <c r="D84" i="26"/>
  <c r="D89" i="26" s="1"/>
  <c r="E88" i="26"/>
  <c r="E89" i="26" l="1"/>
  <c r="F86" i="26"/>
  <c r="G87" i="26" s="1"/>
  <c r="F84" i="26"/>
  <c r="F89" i="26" s="1"/>
  <c r="G84" i="26"/>
  <c r="G88" i="26"/>
  <c r="H83" i="26"/>
  <c r="E87" i="26"/>
  <c r="D87" i="26"/>
  <c r="D90" i="26" s="1"/>
  <c r="F87" i="26"/>
  <c r="G90" i="26" l="1"/>
  <c r="E90" i="26"/>
  <c r="G89" i="26"/>
  <c r="J83" i="26"/>
  <c r="F90" i="26"/>
  <c r="I83" i="26"/>
  <c r="I86" i="26" s="1"/>
  <c r="H86" i="26"/>
  <c r="H88" i="26"/>
  <c r="H84" i="26"/>
  <c r="H89" i="26" s="1"/>
  <c r="J86" i="26" l="1"/>
  <c r="J87" i="26" s="1"/>
  <c r="J84" i="26"/>
  <c r="J88" i="26"/>
  <c r="I88" i="26"/>
  <c r="I84" i="26"/>
  <c r="L83" i="26"/>
  <c r="L86" i="26" s="1"/>
  <c r="H87" i="26"/>
  <c r="H90" i="26" s="1"/>
  <c r="I87" i="26"/>
  <c r="J89" i="26" l="1"/>
  <c r="I89" i="26"/>
  <c r="J90" i="26"/>
  <c r="I90" i="26"/>
  <c r="K83" i="26"/>
  <c r="M83" i="26" l="1"/>
  <c r="M86" i="26" s="1"/>
  <c r="K86" i="26"/>
  <c r="K84" i="26"/>
  <c r="K89" i="26" s="1"/>
  <c r="K88" i="26"/>
  <c r="L88" i="26"/>
  <c r="L84" i="26"/>
  <c r="M88" i="26" l="1"/>
  <c r="L89" i="26"/>
  <c r="M84" i="26"/>
  <c r="M89" i="26" s="1"/>
  <c r="K87" i="26"/>
  <c r="K90" i="26" s="1"/>
  <c r="L87" i="26"/>
  <c r="M87" i="26"/>
  <c r="N83" i="26"/>
  <c r="O83" i="26"/>
  <c r="M90" i="26" l="1"/>
  <c r="L90" i="26"/>
  <c r="G30" i="26"/>
  <c r="P83" i="26"/>
  <c r="P86" i="26" s="1"/>
  <c r="N86" i="26"/>
  <c r="O88" i="26"/>
  <c r="N88" i="26"/>
  <c r="N84" i="26"/>
  <c r="N89" i="26" s="1"/>
  <c r="O86" i="26"/>
  <c r="O84" i="26"/>
  <c r="P84" i="26" l="1"/>
  <c r="P89" i="26" s="1"/>
  <c r="P88" i="26"/>
  <c r="Q83" i="26"/>
  <c r="O89" i="26"/>
  <c r="P87" i="26"/>
  <c r="N87" i="26"/>
  <c r="N90" i="26" s="1"/>
  <c r="O87" i="26"/>
  <c r="R83" i="26" l="1"/>
  <c r="O90" i="26"/>
  <c r="P90" i="26"/>
  <c r="Q86" i="26"/>
  <c r="Q87" i="26" s="1"/>
  <c r="Q90" i="26" s="1"/>
  <c r="Q88" i="26"/>
  <c r="Q84" i="26"/>
  <c r="Q89" i="26" s="1"/>
  <c r="S83" i="26" l="1"/>
  <c r="R86" i="26"/>
  <c r="R87" i="26" s="1"/>
  <c r="R90" i="26" s="1"/>
  <c r="R84" i="26"/>
  <c r="R89" i="26" s="1"/>
  <c r="R88" i="26"/>
  <c r="T83" i="26" l="1"/>
  <c r="S86" i="26"/>
  <c r="S87" i="26" s="1"/>
  <c r="S90" i="26" s="1"/>
  <c r="S88" i="26"/>
  <c r="S84" i="26"/>
  <c r="S89" i="26" s="1"/>
  <c r="U83" i="26" l="1"/>
  <c r="T86" i="26"/>
  <c r="T87" i="26" s="1"/>
  <c r="T90" i="26" s="1"/>
  <c r="T84" i="26"/>
  <c r="T89" i="26" s="1"/>
  <c r="T88" i="26"/>
  <c r="V83" i="26" l="1"/>
  <c r="U86" i="26"/>
  <c r="U87" i="26" s="1"/>
  <c r="U90" i="26" s="1"/>
  <c r="U84" i="26"/>
  <c r="U89" i="26" s="1"/>
  <c r="U88" i="26"/>
  <c r="W83" i="26" l="1"/>
  <c r="V86" i="26"/>
  <c r="V87" i="26" s="1"/>
  <c r="V90" i="26" s="1"/>
  <c r="V84" i="26"/>
  <c r="V89" i="26" s="1"/>
  <c r="V88" i="26"/>
  <c r="X83" i="26" l="1"/>
  <c r="W86" i="26"/>
  <c r="W87" i="26" s="1"/>
  <c r="W90" i="26" s="1"/>
  <c r="W88" i="26"/>
  <c r="W84" i="26"/>
  <c r="W89" i="26" s="1"/>
  <c r="Y83" i="26" l="1"/>
  <c r="X86" i="26"/>
  <c r="X87" i="26" s="1"/>
  <c r="X90" i="26" s="1"/>
  <c r="X84" i="26"/>
  <c r="X89" i="26" s="1"/>
  <c r="X88" i="26"/>
  <c r="Z83" i="26" l="1"/>
  <c r="Y86" i="26"/>
  <c r="Y87" i="26" s="1"/>
  <c r="Y90" i="26" s="1"/>
  <c r="Y88" i="26"/>
  <c r="Y84" i="26"/>
  <c r="Y89" i="26" s="1"/>
  <c r="AA83" i="26" l="1"/>
  <c r="Z86" i="26"/>
  <c r="Z87" i="26" s="1"/>
  <c r="Z90" i="26" s="1"/>
  <c r="Z88" i="26"/>
  <c r="Z84" i="26"/>
  <c r="Z89" i="26" s="1"/>
  <c r="AB83" i="26" l="1"/>
  <c r="AA86" i="26"/>
  <c r="AA87" i="26" s="1"/>
  <c r="AA90" i="26" s="1"/>
  <c r="AA88" i="26"/>
  <c r="AA84" i="26"/>
  <c r="AA89" i="26" s="1"/>
  <c r="AC83" i="26" l="1"/>
  <c r="AB86" i="26"/>
  <c r="AB87" i="26" s="1"/>
  <c r="AB90" i="26" s="1"/>
  <c r="AB84" i="26"/>
  <c r="AB89" i="26" s="1"/>
  <c r="AB88" i="26"/>
  <c r="AD83" i="26" l="1"/>
  <c r="AC86" i="26"/>
  <c r="AC87" i="26" s="1"/>
  <c r="AC90" i="26" s="1"/>
  <c r="AC88" i="26"/>
  <c r="AC84" i="26"/>
  <c r="AC89" i="26" s="1"/>
  <c r="AE83" i="26" l="1"/>
  <c r="AF83" i="26"/>
  <c r="AD86" i="26"/>
  <c r="AD87" i="26" s="1"/>
  <c r="AD90" i="26" s="1"/>
  <c r="AD84" i="26"/>
  <c r="AD89" i="26" s="1"/>
  <c r="AD88" i="26"/>
  <c r="AF86" i="26" l="1"/>
  <c r="AF84" i="26"/>
  <c r="AF88" i="26"/>
  <c r="AE86" i="26"/>
  <c r="AE87" i="26" s="1"/>
  <c r="AE90" i="26" s="1"/>
  <c r="AE88" i="26"/>
  <c r="AE84" i="26"/>
  <c r="AE89" i="26" s="1"/>
  <c r="AF89" i="26" l="1"/>
  <c r="G28" i="26" s="1"/>
  <c r="AF87" i="26"/>
  <c r="AF90" i="26" s="1"/>
  <c r="G29" i="26" s="1"/>
</calcChain>
</file>

<file path=xl/sharedStrings.xml><?xml version="1.0" encoding="utf-8"?>
<sst xmlns="http://schemas.openxmlformats.org/spreadsheetml/2006/main" count="1104" uniqueCount="617">
  <si>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</si>
  <si>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</si>
  <si>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</si>
  <si>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</si>
  <si>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</si>
  <si>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</si>
  <si>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</si>
  <si>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</si>
  <si>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</si>
  <si>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</si>
  <si>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</si>
  <si>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</si>
  <si>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</si>
  <si>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</si>
  <si>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</si>
  <si>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</si>
  <si>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</si>
  <si>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</si>
  <si>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</si>
  <si>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</si>
  <si>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</si>
  <si>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</si>
  <si>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</si>
  <si>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</si>
  <si>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</si>
  <si>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</si>
  <si>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</si>
  <si>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</si>
  <si>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</si>
  <si>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</si>
  <si>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</si>
  <si>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</si>
  <si>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</si>
  <si>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</si>
  <si>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</si>
  <si>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</si>
  <si>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</si>
  <si>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</si>
  <si>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</si>
  <si>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</si>
  <si>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</si>
  <si>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</si>
  <si>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</si>
  <si>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</si>
  <si>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</si>
  <si>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</si>
  <si>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</si>
  <si>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</si>
  <si>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</si>
  <si>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</si>
  <si>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</si>
  <si>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</si>
  <si>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</si>
  <si>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</si>
  <si>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</si>
  <si>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</si>
  <si>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</si>
  <si>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</si>
  <si>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</si>
  <si>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</si>
  <si>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</si>
  <si>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</si>
  <si>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</si>
  <si>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</si>
  <si>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</si>
  <si>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</si>
  <si>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</si>
  <si>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</si>
  <si>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</si>
  <si>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</si>
  <si>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</si>
  <si>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</si>
  <si>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</si>
  <si>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</si>
  <si>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</si>
  <si>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</si>
  <si>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</si>
  <si>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</si>
  <si>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</si>
  <si>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</si>
  <si>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</si>
  <si>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</si>
  <si>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</si>
  <si>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</si>
  <si>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</si>
  <si>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</si>
  <si>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</si>
  <si>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</si>
  <si>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</si>
  <si>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</si>
  <si>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</si>
  <si>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</si>
  <si>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</si>
  <si>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</si>
  <si>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</si>
  <si>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</si>
  <si>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</si>
  <si>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</si>
  <si>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</si>
  <si>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</si>
  <si>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</si>
  <si>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</si>
  <si>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</si>
  <si>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</si>
  <si>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</si>
  <si>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</si>
  <si>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</si>
  <si>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</si>
  <si>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</si>
  <si>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</si>
  <si>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</si>
  <si>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</si>
  <si>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</si>
  <si>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</si>
  <si>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</si>
  <si>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</si>
  <si>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</si>
  <si>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</si>
  <si>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</si>
  <si>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</si>
  <si>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</si>
  <si>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</si>
  <si>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</si>
  <si>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</si>
  <si>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</si>
  <si>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</si>
  <si>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</si>
  <si>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</si>
  <si>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</si>
  <si>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</si>
  <si>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</si>
  <si>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</si>
  <si>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</si>
  <si>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</si>
  <si>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</si>
  <si>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</si>
  <si>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</si>
  <si>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</si>
  <si>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</si>
  <si>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</si>
  <si>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</si>
  <si>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</si>
  <si>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</si>
  <si>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</si>
  <si>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</si>
  <si>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</si>
  <si>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</si>
  <si>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</si>
  <si>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</si>
  <si>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</si>
  <si>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</si>
  <si>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</si>
  <si>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</si>
  <si>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</si>
  <si>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</si>
  <si>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</si>
  <si>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</si>
  <si>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</si>
  <si>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</si>
  <si>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</si>
  <si>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</si>
  <si>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</si>
  <si>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</si>
  <si>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</si>
  <si>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</si>
  <si>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</si>
  <si>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</si>
  <si>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</si>
  <si>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</si>
  <si>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</si>
  <si>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</si>
  <si>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</si>
  <si>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</si>
  <si>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</si>
  <si>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</si>
  <si>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</si>
  <si>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</si>
  <si>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</si>
  <si>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</si>
  <si>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</si>
  <si>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</si>
  <si>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</si>
  <si>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</si>
  <si>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</si>
  <si>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</si>
  <si>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</si>
  <si>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</si>
  <si>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</si>
  <si>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</si>
  <si>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</si>
  <si>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</si>
  <si>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</si>
  <si>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</si>
  <si>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</si>
  <si>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</si>
  <si>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</si>
  <si>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</si>
  <si>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</si>
  <si>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</si>
  <si>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</si>
  <si>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</si>
  <si>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</si>
  <si>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</si>
  <si>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</si>
  <si>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</si>
  <si>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</si>
  <si>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</si>
  <si>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</si>
  <si>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</si>
  <si>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</si>
  <si>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</si>
  <si>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</si>
  <si>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</si>
  <si>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</si>
  <si>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</si>
  <si>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</si>
  <si>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</si>
  <si>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</si>
  <si>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</si>
  <si>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</si>
  <si>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</si>
  <si>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</si>
  <si>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</si>
  <si>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</si>
  <si>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</si>
  <si>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</si>
  <si>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</si>
  <si>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</si>
  <si>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</si>
  <si>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</si>
  <si>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</si>
  <si>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</si>
  <si>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</si>
  <si>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</si>
  <si>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</si>
  <si>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</si>
  <si>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</si>
  <si>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</si>
  <si>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</si>
  <si>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</si>
  <si>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</si>
  <si>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</si>
  <si>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</si>
  <si>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</si>
  <si>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</si>
  <si>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</si>
  <si>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</si>
  <si>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</si>
  <si>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</si>
  <si>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</si>
  <si>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</si>
  <si>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</si>
  <si>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</si>
  <si>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</si>
  <si>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</si>
  <si>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</si>
  <si>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</si>
  <si>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</si>
  <si>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</si>
  <si>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</si>
  <si>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</si>
  <si>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</si>
  <si>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</si>
  <si>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</si>
  <si>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</si>
  <si>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</si>
  <si>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</si>
  <si>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</si>
  <si>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</si>
  <si>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</si>
  <si>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</si>
  <si>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</si>
  <si>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</si>
  <si>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</si>
  <si>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</si>
  <si>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</si>
  <si>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</si>
  <si>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</si>
  <si>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</si>
  <si>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</si>
  <si>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</si>
  <si>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</si>
  <si>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</si>
  <si>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</si>
  <si>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</si>
  <si>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</si>
  <si>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</si>
  <si>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</si>
  <si>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</si>
  <si>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</si>
  <si>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</si>
  <si>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</si>
  <si>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</si>
  <si>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</si>
  <si>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</si>
  <si>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</si>
  <si>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</si>
  <si>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</si>
  <si>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</si>
  <si>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</si>
  <si>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</si>
  <si>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</si>
  <si>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</si>
  <si>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</si>
  <si>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</si>
  <si>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</si>
  <si>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</si>
  <si>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</si>
  <si>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</si>
  <si>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</si>
  <si>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</si>
  <si>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</si>
  <si>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</si>
  <si>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</si>
  <si>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</si>
  <si>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</si>
  <si>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</si>
  <si>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</si>
  <si>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</si>
  <si>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</si>
  <si>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</si>
  <si>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</si>
  <si>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</si>
  <si>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</si>
  <si>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</si>
  <si>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</si>
  <si>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</si>
  <si>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</si>
  <si>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</si>
  <si>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</si>
  <si>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</si>
  <si>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</si>
  <si>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</si>
  <si>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</si>
  <si>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</si>
  <si>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</si>
  <si>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</si>
  <si>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</si>
  <si>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</si>
  <si>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</si>
  <si>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</si>
  <si>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</si>
  <si>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</si>
  <si>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</si>
  <si>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</si>
  <si>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</si>
  <si>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</si>
  <si>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</si>
  <si>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</si>
  <si>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</si>
  <si>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</si>
  <si>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</si>
  <si>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</si>
  <si>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</si>
  <si>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</si>
  <si>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</si>
  <si>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</si>
  <si>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</si>
  <si>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</si>
  <si>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</si>
  <si>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</si>
  <si>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</si>
  <si>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</si>
  <si>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</si>
  <si>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</si>
  <si>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</si>
  <si>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</si>
  <si>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</si>
  <si>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</si>
  <si>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</si>
  <si>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</si>
  <si>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</si>
  <si>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</si>
  <si>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</si>
  <si>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</si>
  <si>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</si>
  <si>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</si>
  <si>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</si>
  <si>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</si>
  <si>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</si>
  <si>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</si>
  <si>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</si>
  <si>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</si>
  <si>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</si>
  <si>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</si>
  <si>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</si>
  <si>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</si>
  <si>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</si>
  <si>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</si>
  <si>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</si>
  <si>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</si>
  <si>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</si>
  <si>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</si>
  <si>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</si>
  <si>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</si>
  <si>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</si>
  <si>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</si>
  <si>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</si>
  <si>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</si>
  <si>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</si>
  <si>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</si>
  <si>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</si>
  <si>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</si>
  <si>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</si>
  <si>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</si>
  <si>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</si>
  <si>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</si>
  <si>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</si>
  <si>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</si>
  <si>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</si>
  <si>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</si>
  <si>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</si>
  <si>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</si>
  <si>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</si>
  <si>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</si>
  <si>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</si>
  <si>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</si>
  <si>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</si>
  <si>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</si>
  <si>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</si>
  <si>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</si>
  <si>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</si>
  <si>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</si>
  <si>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</si>
  <si>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</si>
  <si>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</si>
  <si>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</si>
  <si>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</si>
  <si>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</si>
  <si>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</si>
  <si>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</si>
  <si>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</si>
  <si>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</si>
  <si>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</si>
  <si>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</si>
  <si>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</si>
  <si>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</si>
  <si>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</si>
  <si>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</si>
  <si>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</si>
  <si>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</si>
  <si>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</si>
  <si>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</si>
  <si>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</si>
  <si>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</si>
  <si>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</si>
  <si>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</si>
  <si>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</si>
  <si>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</si>
  <si>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</si>
  <si>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</si>
  <si>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</si>
  <si>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</si>
  <si>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</si>
  <si>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</si>
  <si>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</si>
  <si>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</si>
  <si>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</si>
  <si>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</si>
  <si>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</si>
  <si>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</si>
  <si>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</si>
  <si>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</si>
  <si>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</si>
  <si>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</si>
  <si>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</si>
  <si>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</si>
  <si>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</si>
  <si>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</si>
  <si>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</si>
  <si>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</si>
  <si>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</si>
  <si>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</si>
  <si>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</si>
  <si>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</si>
  <si>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</si>
  <si>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</si>
  <si>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</si>
  <si>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</si>
  <si>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</si>
  <si>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</si>
  <si>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</si>
  <si>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</si>
  <si>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</si>
  <si>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</si>
  <si>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</si>
  <si>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</si>
  <si>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</si>
  <si>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</si>
  <si>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</si>
  <si>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</si>
  <si>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</si>
  <si>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</si>
  <si>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</si>
  <si>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</si>
  <si>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</si>
  <si>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</si>
  <si>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</si>
  <si>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</si>
  <si>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</si>
  <si>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</si>
  <si>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</si>
  <si>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</si>
  <si>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</si>
  <si>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</si>
  <si>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</si>
  <si>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</si>
  <si>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</si>
  <si>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</si>
  <si>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</si>
  <si>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</si>
  <si>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</si>
  <si>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</si>
  <si>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</si>
  <si>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</si>
  <si>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</si>
  <si>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</si>
  <si>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</si>
  <si>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</si>
  <si>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</si>
  <si>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</si>
  <si>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</si>
  <si>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</si>
  <si>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</si>
  <si>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</si>
  <si>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</si>
  <si>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</si>
  <si>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</si>
  <si>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</si>
  <si>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</si>
  <si>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</si>
  <si>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</si>
  <si>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</si>
  <si>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</si>
  <si>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</si>
  <si>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</si>
  <si>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</si>
  <si>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</si>
  <si>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</si>
  <si>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</si>
  <si>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</si>
  <si>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</si>
  <si>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</si>
  <si>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</si>
  <si>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</si>
  <si>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</si>
  <si>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</si>
  <si>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</si>
  <si>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</si>
  <si>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</si>
  <si>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</si>
  <si>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</si>
  <si>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</si>
  <si>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</si>
  <si>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</si>
  <si>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</si>
  <si>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</si>
  <si>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</si>
  <si>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нд</t>
  </si>
  <si>
    <t>Прочие инвестиционные проекты</t>
  </si>
  <si>
    <t>не требуется</t>
  </si>
  <si>
    <t>Цели (указать укрупненные цели в соответствии с приложением 1)</t>
  </si>
  <si>
    <t>не относится</t>
  </si>
  <si>
    <t>ВЛ</t>
  </si>
  <si>
    <t>Согласну Приказа АО ЯЭ от 26.01.2018 № 25</t>
  </si>
  <si>
    <t>КЛ</t>
  </si>
  <si>
    <t>ВКЛ</t>
  </si>
  <si>
    <t>ПС (ПС + ВЛ, ПС + КЛ, ПС + ВКЛ)</t>
  </si>
  <si>
    <t>Другое, шт.</t>
  </si>
  <si>
    <r>
      <t>Другое</t>
    </r>
    <r>
      <rPr>
        <vertAlign val="superscript"/>
        <sz val="12"/>
        <color rgb="FF000000"/>
        <rFont val="Times New Roman"/>
        <family val="1"/>
        <charset val="204"/>
      </rPr>
      <t>3)</t>
    </r>
    <r>
      <rPr>
        <sz val="12"/>
        <color rgb="FF000000"/>
        <rFont val="Times New Roman"/>
        <family val="1"/>
        <charset val="204"/>
      </rPr>
      <t>, штук</t>
    </r>
  </si>
  <si>
    <t>прочее</t>
  </si>
  <si>
    <t>0 (0)</t>
  </si>
  <si>
    <t>Н</t>
  </si>
  <si>
    <t>на основании коммерческих предложений</t>
  </si>
  <si>
    <t>Возможно реализовать в установленный срок</t>
  </si>
  <si>
    <t>Инвестиции, связанные с деятельностью, не относящейся к сфере электроэнергетики</t>
  </si>
  <si>
    <t>нет</t>
  </si>
  <si>
    <t>АО «Россети Янтарь»</t>
  </si>
  <si>
    <t>Инвестиции</t>
  </si>
  <si>
    <t>Увеличение дохода от передачи ээ, руб. в ценах 20 года</t>
  </si>
  <si>
    <t>2025 год</t>
  </si>
  <si>
    <t>2026 год</t>
  </si>
  <si>
    <t>2027 год</t>
  </si>
  <si>
    <t>2028 год</t>
  </si>
  <si>
    <t xml:space="preserve"> - незаконтрактованные затраты</t>
  </si>
  <si>
    <t xml:space="preserve"> 1. Монтаж ограждения кровли в санатории -   профилактории "Энергетик"  по адресу: г.Светлогорск, ул.Балтийская, 2, позволит обеспечить деятельность пожарных подразделений  в качестве средства подъема личного состава подразделений пожарной охраны и пожарной техники на кровлю объекта, а также позволит осуществлять безопасное обслуживание кровли. </t>
  </si>
  <si>
    <t>Работы по монтажу ограждения кровли в санатории -   профилактории "Энергетик"</t>
  </si>
  <si>
    <t>Монтаж ограждения кровли санатория-профилактория "Энергетик" по адресу: г.Светлогорск, ул. Балтийская, 2</t>
  </si>
  <si>
    <t>Акционерное общество "Россети Янтарь" ДЗО  ПАО "Россети"</t>
  </si>
  <si>
    <t>Монтаж ограждения кровли здания санатория-профилактория "Энергетик"</t>
  </si>
  <si>
    <t xml:space="preserve">1. Соблюдение требований пожарной безопасности в зданиях, помещениях, сооружениях,  на линейных объектах, территориях, земельных участках к которым предъявляются требования пожарной безопасности, а также во исполнение пункта 2 части 1 статьи 90 главы 19 Федерального закона от 22.07.2008 № 123-ФЗ «Технический регламент о требованиях пожарной безопасности» (с изм. и доп., вступ. в силу с 01.03.2023).                                                                                             2. Устранении нарушений обязательных требований по пожарной безопасности в Санатории-профилактории "Энергетик", согласно Предписанию от 28.09.2023 № 2309/003-39/178-П/ПВП, выданному Отделом надзорной деятельности и профилактической работы по Зеленоградскому, Пионерскому, Светлогорскому и Янтарному городским округам УНДиПР Главного управления МЧС России по Калининградской области на основании выездной проверки по осуществлению федерального государственного пожарного надзора от 14.09.2023 года. </t>
  </si>
  <si>
    <t xml:space="preserve">Осуществление  монтажа ограждения кровли для санатория-профилактория "Энергетик" посредством фиксации и крепления элементов безопасности (опор).       </t>
  </si>
  <si>
    <t xml:space="preserve">Монтаж ограждения кровли в Санатории-профилактории "Энергетик"  - 4, 716 млн.руб.                                </t>
  </si>
  <si>
    <t xml:space="preserve"> по состоянию на 01.01.2024</t>
  </si>
  <si>
    <t>В соответствии с требованиями части 1 статьи 5 Федерального закона от 22.07.2008 № 123-ФЗ «Технический регламент о требованиях пожарной безопасности» (далее – ФЗ-123), каждый объект защиты (здание, сооружение, помещение) должен иметь систему обеспечения пожарной безопасности. 
В сентябре 2023 года при проведении плановой выездной проверки Органом государственного пожарного надзора МЧС России здания санатория-профилактория «Энергетик» АО «Россети Янтарь» на предмет соответствия обязательным требованиям пожарной безопасности вручено Предписание об устранении нарушений обязательных требований пожарной безопасности от 28.09.2023 № 2309/003-39/178-П/ПВП, одним из пунктов которого (пункт 27) является «Отсутствие ограждения на кровле здания санатория в соответствии с требованиями ГОСТ Р 53254 согласно п. 7.16 «СП 4.13130.2013. Свод правил. Системы противопожарной защиты. Ограничение распространения пожара на объектах защиты. Требования к объемно-планировочным и конструктивным решениям» (утв. приказом МЧС России от 24.04.2013 № 288)». 
В соответствии с требованиями статьи 6 ФЗ-123, пожарная безопасность объекта защиты считается обеспеченной при выполнении в полном объёме требований пожарной безопасности, установленных настоящим Федеральным законом (ФЗ-123). 
За указанное нарушение обязательных требований пожарной безопасности, в соответствии с частью 1 статьи 20.4 Кодекса Российской Федерации об административных правонарушениях (КоАП РФ), также предусмотрена административная ответственность в виде:
-	административного штрафа на юридических лиц - от трехсот тысяч до четырехсот тысяч рублей,
а в условиях действия особого противопожарного режима, устанавливаемого на территории субъекта РФ (ч. 2 ст. 20.4 КоАП РФ):
-	административного штрафа на юридических лиц - от трехсот тысяч до четырехсот тысяч рублей.</t>
  </si>
  <si>
    <t>Год раскрытия информации: 2026 год</t>
  </si>
  <si>
    <t>Q_24-0050</t>
  </si>
  <si>
    <t>Светлогорский городской округ</t>
  </si>
  <si>
    <t>2026</t>
  </si>
  <si>
    <t>Факт 2024 года</t>
  </si>
  <si>
    <t>2029 год</t>
  </si>
  <si>
    <t xml:space="preserve"> по состоянию на 01.01.2025</t>
  </si>
  <si>
    <t>Сметная стоимость проекта в ценах 2026 года с НДС, млн. руб.</t>
  </si>
  <si>
    <t>ПИР ООО "Декорум" договор № 394 от 21.05.2025 в ценах 2025 года без НДС, млн. руб.</t>
  </si>
  <si>
    <t>ПИР ООО "Декорум" договор № 394 от 21.05.2025</t>
  </si>
  <si>
    <t>ПИР</t>
  </si>
  <si>
    <t>На разработку проектно-сметной документации на кровельное ограждение 
с предварительным обследованием технического состояния кровли здания санатория-профилактория «Энергетик» АО «Россети Янтарь», расположенного по адресу: Калининградская область, г. Светлогорск, ул. Балтийская, 2 (инв. номера корпусов №№ 01956, 01957, БП-0001736)</t>
  </si>
  <si>
    <t>АО "Россети Янтарь"</t>
  </si>
  <si>
    <t>Расчет предельной стоимости лота</t>
  </si>
  <si>
    <t>ОЗК</t>
  </si>
  <si>
    <t>ОЗК ЕП</t>
  </si>
  <si>
    <t>ООО "ДЕКОРУМ"</t>
  </si>
  <si>
    <t>https://rosseti.roseltorg.ru</t>
  </si>
  <si>
    <t>ООО "ЭДЕМ"</t>
  </si>
  <si>
    <t>без НДС</t>
  </si>
  <si>
    <t>АО "АЛЬФА-БАНК" договор № 0HEZ1L от 04.12.2024 в ценах 2024 года без НДС, млн. руб.</t>
  </si>
  <si>
    <t>АО "АЛЬФА-БАНК" договор № 0FXG0L от 20.09.2024 в ценах 2024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</si>
</sst>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0%"/>
    <numFmt numFmtId="172" formatCode="_(* #,##0.00_);_(* \(#,##0.00\);_(* &quot;-&quot;_);_(@_)"/>
    <numFmt numFmtId="173" formatCode="_(* #,##0_);_(* \(#,##0\);_(* &quot;-&quot;_);_(@_)"/>
    <numFmt numFmtId="174" formatCode="#,##0.000"/>
    <numFmt numFmtId="175" formatCode="#,##0.00_ ;\-#,##0.00\ "/>
    <numFmt numFmtId="176" formatCode="[$-419]mmmm\ yyyy;@"/>
    <numFmt numFmtId="177" formatCode="_-* #,##0_р_._-;\-* #,##0_р_._-;_-* &quot;-&quot;_р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1"/>
      <name val="Arial Cyr"/>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0"/>
      <color theme="0" tint="-0.249977111117893"/>
      <name val="Arial Cyr"/>
      <charset val="204"/>
    </font>
    <font>
      <b/>
      <u/>
      <sz val="11"/>
      <color theme="1"/>
      <name val="Times New Roman"/>
      <family val="1"/>
      <charset val="204"/>
    </font>
    <font>
      <sz val="11"/>
      <color theme="0" tint="-0.249977111117893"/>
      <name val="Times New Roman"/>
      <family val="1"/>
      <charset val="204"/>
    </font>
    <font>
      <sz val="9"/>
      <color theme="0" tint="-0.249977111117893"/>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CCFF"/>
        <bgColor indexed="64"/>
      </patternFill>
    </fill>
    <fill>
      <patternFill patternType="solid">
        <fgColor rgb="FFFFC000"/>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8" tint="0.79998168889431442"/>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9" fontId="1" fillId="0" borderId="0" applyFont="0" applyFill="0" applyBorder="0" applyAlignment="0" applyProtection="0"/>
    <xf numFmtId="0" fontId="11" fillId="0" borderId="0"/>
    <xf numFmtId="0" fontId="19" fillId="7" borderId="57" applyNumberFormat="0" applyAlignment="0" applyProtection="0"/>
    <xf numFmtId="0" fontId="20" fillId="20" borderId="58" applyNumberFormat="0" applyAlignment="0" applyProtection="0"/>
    <xf numFmtId="0" fontId="21" fillId="20" borderId="57" applyNumberFormat="0" applyAlignment="0" applyProtection="0"/>
    <xf numFmtId="0" fontId="25" fillId="0" borderId="59" applyNumberFormat="0" applyFill="0" applyAlignment="0" applyProtection="0"/>
    <xf numFmtId="0" fontId="16" fillId="23" borderId="60" applyNumberFormat="0" applyFont="0" applyAlignment="0" applyProtection="0"/>
    <xf numFmtId="43" fontId="1" fillId="0" borderId="0" applyFont="0" applyFill="0" applyBorder="0" applyAlignment="0" applyProtection="0"/>
    <xf numFmtId="0" fontId="19" fillId="7" borderId="63" applyNumberFormat="0" applyAlignment="0" applyProtection="0"/>
    <xf numFmtId="0" fontId="20" fillId="20" borderId="64" applyNumberFormat="0" applyAlignment="0" applyProtection="0"/>
    <xf numFmtId="0" fontId="21" fillId="20" borderId="63" applyNumberFormat="0" applyAlignment="0" applyProtection="0"/>
    <xf numFmtId="0" fontId="25" fillId="0" borderId="65" applyNumberFormat="0" applyFill="0" applyAlignment="0" applyProtection="0"/>
    <xf numFmtId="0" fontId="16" fillId="23" borderId="66" applyNumberFormat="0" applyFont="0" applyAlignment="0" applyProtection="0"/>
    <xf numFmtId="0" fontId="19" fillId="7" borderId="67" applyNumberFormat="0" applyAlignment="0" applyProtection="0"/>
    <xf numFmtId="0" fontId="20" fillId="20" borderId="68" applyNumberFormat="0" applyAlignment="0" applyProtection="0"/>
    <xf numFmtId="0" fontId="21" fillId="20" borderId="67" applyNumberFormat="0" applyAlignment="0" applyProtection="0"/>
    <xf numFmtId="0" fontId="25" fillId="0" borderId="69" applyNumberFormat="0" applyFill="0" applyAlignment="0" applyProtection="0"/>
    <xf numFmtId="0" fontId="16" fillId="23" borderId="70" applyNumberFormat="0" applyFont="0" applyAlignment="0" applyProtection="0"/>
    <xf numFmtId="43" fontId="1" fillId="0" borderId="0" applyFont="0" applyFill="0" applyBorder="0" applyAlignment="0" applyProtection="0"/>
  </cellStyleXfs>
  <cellXfs count="5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xf numFmtId="0" fontId="42" fillId="0" borderId="0" xfId="50" applyFont="1" applyFill="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2" fillId="0" borderId="0" xfId="67" applyFont="1" applyFill="1" applyAlignment="1">
      <alignment horizontal="left" vertical="center"/>
    </xf>
    <xf numFmtId="0" fontId="63"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10" fontId="36" fillId="0" borderId="41"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2" xfId="67" applyNumberFormat="1" applyFont="1" applyFill="1" applyBorder="1" applyAlignment="1">
      <alignment vertical="center"/>
    </xf>
    <xf numFmtId="10" fontId="36" fillId="0" borderId="39" xfId="67" applyNumberFormat="1" applyFont="1" applyFill="1" applyBorder="1" applyAlignment="1">
      <alignment vertical="center"/>
    </xf>
    <xf numFmtId="0" fontId="65"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1"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6" fillId="0" borderId="0" xfId="67" applyFont="1" applyFill="1" applyBorder="1" applyAlignment="1">
      <alignment vertical="center" wrapText="1"/>
    </xf>
    <xf numFmtId="3" fontId="66" fillId="0" borderId="0" xfId="67" applyNumberFormat="1" applyFont="1" applyFill="1" applyBorder="1" applyAlignment="1">
      <alignment horizontal="center" vertical="center"/>
    </xf>
    <xf numFmtId="0" fontId="67"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3" fontId="7" fillId="0" borderId="0" xfId="67" applyNumberFormat="1" applyFont="1" applyFill="1" applyAlignment="1">
      <alignment vertical="center"/>
    </xf>
    <xf numFmtId="0" fontId="68" fillId="0" borderId="0" xfId="62" applyFont="1" applyFill="1"/>
    <xf numFmtId="0" fontId="44" fillId="0" borderId="0" xfId="62"/>
    <xf numFmtId="0" fontId="61" fillId="0" borderId="0" xfId="62" applyFont="1"/>
    <xf numFmtId="0" fontId="44" fillId="0" borderId="0" xfId="62" applyAlignment="1">
      <alignment wrapText="1"/>
    </xf>
    <xf numFmtId="0" fontId="61" fillId="0" borderId="0" xfId="62" applyFont="1" applyAlignment="1">
      <alignment wrapText="1"/>
    </xf>
    <xf numFmtId="0" fontId="61" fillId="0" borderId="0" xfId="62" applyFont="1" applyAlignment="1">
      <alignment horizontal="center"/>
    </xf>
    <xf numFmtId="0" fontId="61" fillId="0" borderId="0" xfId="62" applyFont="1" applyBorder="1" applyAlignment="1">
      <alignment horizontal="center"/>
    </xf>
    <xf numFmtId="0" fontId="61" fillId="0" borderId="0" xfId="62" applyFont="1" applyBorder="1"/>
    <xf numFmtId="4" fontId="61" fillId="0" borderId="0" xfId="62" applyNumberFormat="1" applyFont="1" applyAlignment="1">
      <alignment horizontal="center"/>
    </xf>
    <xf numFmtId="0" fontId="7" fillId="0" borderId="0" xfId="67"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9" fillId="0" borderId="4" xfId="1" applyFont="1" applyBorder="1" applyAlignment="1">
      <alignment horizontal="center" vertical="center" wrapText="1"/>
    </xf>
    <xf numFmtId="0" fontId="11" fillId="26" borderId="43" xfId="2" applyFont="1" applyFill="1" applyBorder="1" applyAlignment="1">
      <alignment horizontal="center" vertical="center" wrapText="1"/>
    </xf>
    <xf numFmtId="1" fontId="63" fillId="0" borderId="43" xfId="49" applyNumberFormat="1" applyFont="1" applyBorder="1" applyAlignment="1">
      <alignment horizontal="center" vertical="center"/>
    </xf>
    <xf numFmtId="49" fontId="63" fillId="0" borderId="43" xfId="49" applyNumberFormat="1" applyFont="1" applyBorder="1" applyAlignment="1">
      <alignment horizontal="center" vertical="center"/>
    </xf>
    <xf numFmtId="0" fontId="63" fillId="27" borderId="0" xfId="67" applyFont="1" applyFill="1" applyAlignment="1">
      <alignment vertical="center"/>
    </xf>
    <xf numFmtId="0" fontId="7" fillId="27" borderId="0" xfId="67" applyFont="1" applyFill="1" applyAlignment="1">
      <alignment vertical="center"/>
    </xf>
    <xf numFmtId="14" fontId="40" fillId="0" borderId="35" xfId="2" applyNumberFormat="1" applyFont="1" applyFill="1" applyBorder="1" applyAlignment="1">
      <alignment horizontal="justify" vertical="top" wrapText="1"/>
    </xf>
    <xf numFmtId="0" fontId="11" fillId="0" borderId="0" xfId="2" applyFill="1"/>
    <xf numFmtId="0" fontId="40" fillId="0" borderId="30" xfId="2" applyFont="1" applyFill="1" applyBorder="1" applyAlignment="1">
      <alignment horizontal="justify" vertical="top" wrapText="1"/>
    </xf>
    <xf numFmtId="14" fontId="37" fillId="0" borderId="46"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49" fontId="37" fillId="0" borderId="47" xfId="49" applyNumberFormat="1" applyFont="1" applyBorder="1" applyAlignment="1">
      <alignment horizontal="center" vertical="center" wrapText="1"/>
    </xf>
    <xf numFmtId="1" fontId="63" fillId="0" borderId="48" xfId="49" applyNumberFormat="1" applyFont="1" applyBorder="1" applyAlignment="1">
      <alignment horizontal="center" vertical="center"/>
    </xf>
    <xf numFmtId="49" fontId="63" fillId="0" borderId="48" xfId="49" applyNumberFormat="1" applyFont="1" applyBorder="1" applyAlignment="1">
      <alignment horizontal="center" vertical="center"/>
    </xf>
    <xf numFmtId="49" fontId="37" fillId="0" borderId="48" xfId="49" applyNumberFormat="1" applyFont="1" applyBorder="1" applyAlignment="1">
      <alignment horizontal="center" vertical="center"/>
    </xf>
    <xf numFmtId="176" fontId="37" fillId="0" borderId="48" xfId="49" applyNumberFormat="1" applyFont="1" applyBorder="1" applyAlignment="1">
      <alignment horizontal="center" vertical="center"/>
    </xf>
    <xf numFmtId="1" fontId="37" fillId="0" borderId="48" xfId="49" applyNumberFormat="1" applyFont="1" applyBorder="1" applyAlignment="1">
      <alignment horizontal="center" vertical="center"/>
    </xf>
    <xf numFmtId="167" fontId="37" fillId="0" borderId="48" xfId="49" applyNumberFormat="1" applyFont="1" applyBorder="1" applyAlignment="1">
      <alignment horizontal="center" vertical="center"/>
    </xf>
    <xf numFmtId="14" fontId="37" fillId="0" borderId="48" xfId="49" applyNumberFormat="1" applyFont="1" applyBorder="1" applyAlignment="1">
      <alignment horizontal="center" vertical="center"/>
    </xf>
    <xf numFmtId="14" fontId="37" fillId="0" borderId="48" xfId="49" applyNumberFormat="1" applyFont="1" applyBorder="1" applyAlignment="1">
      <alignment horizontal="center" vertical="center" wrapText="1"/>
    </xf>
    <xf numFmtId="49" fontId="7" fillId="0" borderId="44" xfId="1" applyNumberFormat="1" applyFont="1" applyFill="1" applyBorder="1" applyAlignment="1">
      <alignment horizontal="center" vertical="center"/>
    </xf>
    <xf numFmtId="3" fontId="36" fillId="0" borderId="50" xfId="67" applyNumberFormat="1" applyFont="1" applyFill="1" applyBorder="1" applyAlignment="1">
      <alignment vertical="center"/>
    </xf>
    <xf numFmtId="0" fontId="64" fillId="0" borderId="54" xfId="67" applyFont="1" applyFill="1" applyBorder="1" applyAlignment="1">
      <alignment vertical="center" wrapText="1"/>
    </xf>
    <xf numFmtId="0" fontId="7" fillId="0" borderId="54" xfId="67" applyFont="1" applyFill="1" applyBorder="1" applyAlignment="1">
      <alignment vertical="center" wrapText="1"/>
    </xf>
    <xf numFmtId="9" fontId="36" fillId="0" borderId="55" xfId="67" applyNumberFormat="1" applyFont="1" applyFill="1" applyBorder="1" applyAlignment="1">
      <alignment vertical="center"/>
    </xf>
    <xf numFmtId="0" fontId="7" fillId="0" borderId="56" xfId="67" applyFont="1" applyFill="1" applyBorder="1" applyAlignment="1">
      <alignment vertical="center" wrapText="1"/>
    </xf>
    <xf numFmtId="169" fontId="36" fillId="0" borderId="54" xfId="67" applyNumberFormat="1" applyFont="1" applyFill="1" applyBorder="1" applyAlignment="1">
      <alignment vertical="center"/>
    </xf>
    <xf numFmtId="10" fontId="36" fillId="0" borderId="49" xfId="67" applyNumberFormat="1" applyFont="1" applyFill="1" applyBorder="1" applyAlignment="1">
      <alignment vertical="center"/>
    </xf>
    <xf numFmtId="3" fontId="40" fillId="0" borderId="49" xfId="67" applyNumberFormat="1" applyFont="1" applyFill="1" applyBorder="1" applyAlignment="1">
      <alignment vertical="center"/>
    </xf>
    <xf numFmtId="3" fontId="41" fillId="0" borderId="49" xfId="67" applyNumberFormat="1" applyFont="1" applyFill="1" applyBorder="1" applyAlignment="1">
      <alignment vertical="center"/>
    </xf>
    <xf numFmtId="170" fontId="40" fillId="0" borderId="49" xfId="67" applyNumberFormat="1" applyFont="1" applyFill="1" applyBorder="1" applyAlignment="1">
      <alignment horizontal="center" vertical="center"/>
    </xf>
    <xf numFmtId="171" fontId="41" fillId="0" borderId="49" xfId="67" applyNumberFormat="1" applyFont="1" applyFill="1" applyBorder="1" applyAlignment="1">
      <alignment vertical="center"/>
    </xf>
    <xf numFmtId="172" fontId="41" fillId="0" borderId="49" xfId="67" applyNumberFormat="1" applyFont="1" applyFill="1" applyBorder="1" applyAlignment="1">
      <alignment vertical="center"/>
    </xf>
    <xf numFmtId="0" fontId="44" fillId="0" borderId="49" xfId="62" applyBorder="1" applyAlignment="1">
      <alignment horizontal="center" vertical="center" wrapText="1"/>
    </xf>
    <xf numFmtId="0" fontId="44" fillId="24" borderId="49" xfId="62" applyFill="1" applyBorder="1" applyAlignment="1">
      <alignment horizontal="center" vertical="center"/>
    </xf>
    <xf numFmtId="0" fontId="44" fillId="0" borderId="49" xfId="62" applyBorder="1" applyAlignment="1">
      <alignment horizontal="center" vertical="center"/>
    </xf>
    <xf numFmtId="0" fontId="44" fillId="0" borderId="49" xfId="62" applyBorder="1" applyAlignment="1">
      <alignment horizontal="left" vertical="center" wrapText="1"/>
    </xf>
    <xf numFmtId="4" fontId="44" fillId="0" borderId="49" xfId="62" applyNumberFormat="1" applyBorder="1" applyAlignment="1">
      <alignment horizontal="center" vertical="center"/>
    </xf>
    <xf numFmtId="0" fontId="44" fillId="24" borderId="49" xfId="62" applyFill="1" applyBorder="1" applyAlignment="1">
      <alignment horizontal="center" vertical="center" wrapText="1"/>
    </xf>
    <xf numFmtId="9" fontId="0" fillId="0" borderId="49" xfId="68" applyFont="1" applyBorder="1" applyAlignment="1">
      <alignment horizontal="left" vertical="center" wrapText="1"/>
    </xf>
    <xf numFmtId="9" fontId="0" fillId="0" borderId="49" xfId="68" applyFont="1" applyBorder="1" applyAlignment="1">
      <alignment horizontal="center" vertical="center"/>
    </xf>
    <xf numFmtId="9" fontId="44" fillId="24" borderId="49" xfId="68" applyFont="1" applyFill="1" applyBorder="1" applyAlignment="1">
      <alignment horizontal="center" vertical="center"/>
    </xf>
    <xf numFmtId="0" fontId="44" fillId="25" borderId="49" xfId="62" applyFill="1" applyBorder="1" applyAlignment="1">
      <alignment horizontal="center" vertical="center" wrapText="1"/>
    </xf>
    <xf numFmtId="0" fontId="44" fillId="0" borderId="49" xfId="62" applyFill="1" applyBorder="1" applyAlignment="1">
      <alignment horizontal="center" vertical="center" wrapText="1"/>
    </xf>
    <xf numFmtId="0" fontId="44" fillId="0" borderId="49" xfId="62" applyBorder="1" applyAlignment="1">
      <alignment wrapText="1"/>
    </xf>
    <xf numFmtId="0" fontId="44" fillId="0" borderId="49" xfId="62" applyBorder="1"/>
    <xf numFmtId="0" fontId="44" fillId="0" borderId="49" xfId="62" applyBorder="1" applyAlignment="1">
      <alignment horizontal="left" wrapText="1"/>
    </xf>
    <xf numFmtId="0" fontId="61" fillId="0" borderId="49" xfId="62" applyFont="1" applyBorder="1" applyAlignment="1">
      <alignment wrapText="1"/>
    </xf>
    <xf numFmtId="4" fontId="61" fillId="25" borderId="49" xfId="62" applyNumberFormat="1" applyFont="1" applyFill="1" applyBorder="1" applyAlignment="1">
      <alignment horizontal="center"/>
    </xf>
    <xf numFmtId="3" fontId="61" fillId="25" borderId="49" xfId="62" applyNumberFormat="1" applyFont="1" applyFill="1" applyBorder="1" applyAlignment="1">
      <alignment horizontal="center"/>
    </xf>
    <xf numFmtId="0" fontId="61" fillId="0" borderId="52" xfId="62" applyFont="1" applyBorder="1" applyAlignment="1">
      <alignment wrapText="1"/>
    </xf>
    <xf numFmtId="3" fontId="61" fillId="0" borderId="52" xfId="62" applyNumberFormat="1" applyFont="1" applyFill="1" applyBorder="1"/>
    <xf numFmtId="4" fontId="61" fillId="0" borderId="49" xfId="62" applyNumberFormat="1" applyFont="1" applyFill="1" applyBorder="1" applyAlignment="1">
      <alignment horizontal="center"/>
    </xf>
    <xf numFmtId="4" fontId="61" fillId="24" borderId="49" xfId="62" applyNumberFormat="1" applyFont="1" applyFill="1" applyBorder="1" applyAlignment="1">
      <alignment horizontal="center"/>
    </xf>
    <xf numFmtId="10" fontId="61" fillId="24" borderId="49" xfId="62" applyNumberFormat="1" applyFont="1" applyFill="1" applyBorder="1" applyAlignment="1">
      <alignment horizontal="center"/>
    </xf>
    <xf numFmtId="0" fontId="7" fillId="0" borderId="52" xfId="67" applyFont="1" applyFill="1" applyBorder="1" applyAlignment="1">
      <alignment vertical="center" wrapText="1"/>
    </xf>
    <xf numFmtId="3" fontId="36" fillId="0" borderId="52" xfId="67" applyNumberFormat="1" applyFont="1" applyFill="1" applyBorder="1" applyAlignment="1">
      <alignment horizontal="center" vertical="center"/>
    </xf>
    <xf numFmtId="0" fontId="61" fillId="28" borderId="49" xfId="62" applyFont="1" applyFill="1" applyBorder="1" applyAlignment="1">
      <alignment horizontal="left" vertical="center" wrapText="1"/>
    </xf>
    <xf numFmtId="0" fontId="61" fillId="28" borderId="49" xfId="62" applyFont="1" applyFill="1" applyBorder="1" applyAlignment="1">
      <alignment horizontal="center" wrapText="1"/>
    </xf>
    <xf numFmtId="0" fontId="61" fillId="0" borderId="49" xfId="62" applyFont="1" applyBorder="1"/>
    <xf numFmtId="0" fontId="61" fillId="28" borderId="49" xfId="62" applyFont="1" applyFill="1" applyBorder="1"/>
    <xf numFmtId="10" fontId="61" fillId="28" borderId="49" xfId="62" applyNumberFormat="1" applyFont="1" applyFill="1" applyBorder="1"/>
    <xf numFmtId="10" fontId="36" fillId="28" borderId="49" xfId="67" applyNumberFormat="1" applyFont="1" applyFill="1" applyBorder="1" applyAlignment="1">
      <alignment vertical="center"/>
    </xf>
    <xf numFmtId="0" fontId="61" fillId="0" borderId="52" xfId="62" applyFont="1" applyFill="1" applyBorder="1"/>
    <xf numFmtId="10" fontId="61" fillId="0" borderId="52" xfId="62" applyNumberFormat="1" applyFont="1" applyFill="1" applyBorder="1"/>
    <xf numFmtId="3" fontId="7" fillId="28" borderId="49" xfId="67" applyNumberFormat="1" applyFont="1" applyFill="1" applyBorder="1" applyAlignment="1">
      <alignment horizontal="right" vertical="center"/>
    </xf>
    <xf numFmtId="167" fontId="36" fillId="28" borderId="49" xfId="67" applyNumberFormat="1" applyFont="1" applyFill="1" applyBorder="1" applyAlignment="1">
      <alignment horizontal="righ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center"/>
    </xf>
    <xf numFmtId="0" fontId="42" fillId="0" borderId="49" xfId="2" applyFont="1" applyFill="1" applyBorder="1" applyAlignment="1">
      <alignment horizontal="center" vertical="center" wrapText="1"/>
    </xf>
    <xf numFmtId="49" fontId="42" fillId="0" borderId="49" xfId="2" applyNumberFormat="1" applyFont="1" applyFill="1" applyBorder="1" applyAlignment="1">
      <alignment horizontal="center" vertical="center" wrapText="1"/>
    </xf>
    <xf numFmtId="0" fontId="42" fillId="0" borderId="49" xfId="2" applyFont="1" applyFill="1" applyBorder="1" applyAlignment="1">
      <alignment horizontal="left" vertical="center" wrapText="1"/>
    </xf>
    <xf numFmtId="175" fontId="42" fillId="0" borderId="49" xfId="2" applyNumberFormat="1" applyFont="1" applyFill="1" applyBorder="1" applyAlignment="1">
      <alignment horizontal="center" vertical="center" wrapText="1"/>
    </xf>
    <xf numFmtId="49" fontId="11" fillId="0" borderId="49" xfId="2" applyNumberFormat="1" applyFont="1" applyFill="1" applyBorder="1" applyAlignment="1">
      <alignment horizontal="center" vertical="center" wrapText="1"/>
    </xf>
    <xf numFmtId="0" fontId="11" fillId="0" borderId="49" xfId="2" applyFont="1" applyFill="1" applyBorder="1" applyAlignment="1">
      <alignment horizontal="left" vertical="center" wrapText="1"/>
    </xf>
    <xf numFmtId="175" fontId="42" fillId="0" borderId="49" xfId="2" applyNumberFormat="1" applyFont="1" applyBorder="1" applyAlignment="1">
      <alignment horizontal="center" vertical="center"/>
    </xf>
    <xf numFmtId="0" fontId="47" fillId="0" borderId="49" xfId="45" applyFont="1" applyFill="1" applyBorder="1" applyAlignment="1">
      <alignment horizontal="left" vertical="center" wrapText="1"/>
    </xf>
    <xf numFmtId="0" fontId="43" fillId="0" borderId="49" xfId="45" applyFont="1" applyFill="1" applyBorder="1" applyAlignment="1">
      <alignment horizontal="left" vertical="center" wrapText="1"/>
    </xf>
    <xf numFmtId="2" fontId="40" fillId="0" borderId="33" xfId="2" applyNumberFormat="1" applyFont="1" applyFill="1" applyBorder="1" applyAlignment="1">
      <alignment horizontal="left" vertical="center" wrapText="1"/>
    </xf>
    <xf numFmtId="174" fontId="40" fillId="0" borderId="30" xfId="2" applyNumberFormat="1" applyFont="1" applyFill="1" applyBorder="1" applyAlignment="1">
      <alignment horizontal="justify" vertical="top" wrapText="1"/>
    </xf>
    <xf numFmtId="0" fontId="40" fillId="29" borderId="30" xfId="2" applyFont="1" applyFill="1" applyBorder="1" applyAlignment="1">
      <alignment horizontal="justify" vertical="top" wrapText="1"/>
    </xf>
    <xf numFmtId="2" fontId="40" fillId="29" borderId="33" xfId="2" applyNumberFormat="1" applyFont="1" applyFill="1" applyBorder="1" applyAlignment="1">
      <alignment horizontal="left" vertical="center" wrapText="1"/>
    </xf>
    <xf numFmtId="10" fontId="40" fillId="0" borderId="30" xfId="2" applyNumberFormat="1" applyFont="1" applyFill="1" applyBorder="1" applyAlignment="1">
      <alignment horizontal="justify" vertical="top" wrapText="1"/>
    </xf>
    <xf numFmtId="9" fontId="40" fillId="0" borderId="35" xfId="69" quotePrefix="1"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11" fillId="0" borderId="49" xfId="2" applyFont="1" applyFill="1" applyBorder="1" applyAlignment="1">
      <alignment vertical="center" wrapText="1"/>
    </xf>
    <xf numFmtId="1" fontId="63" fillId="0" borderId="61" xfId="49" applyNumberFormat="1" applyFont="1" applyBorder="1" applyAlignment="1">
      <alignment horizontal="center" vertical="center"/>
    </xf>
    <xf numFmtId="49" fontId="63" fillId="0" borderId="61" xfId="49" applyNumberFormat="1" applyFont="1" applyBorder="1" applyAlignment="1">
      <alignment horizontal="center" vertical="center"/>
    </xf>
    <xf numFmtId="49" fontId="37" fillId="0" borderId="61" xfId="49" applyNumberFormat="1" applyFont="1" applyBorder="1" applyAlignment="1">
      <alignment horizontal="center" vertical="center"/>
    </xf>
    <xf numFmtId="176" fontId="37" fillId="0" borderId="61" xfId="49" applyNumberFormat="1" applyFont="1" applyBorder="1" applyAlignment="1">
      <alignment horizontal="center" vertical="center"/>
    </xf>
    <xf numFmtId="1" fontId="37" fillId="0" borderId="61" xfId="49" applyNumberFormat="1" applyFont="1" applyBorder="1" applyAlignment="1">
      <alignment horizontal="center" vertical="center"/>
    </xf>
    <xf numFmtId="49" fontId="37" fillId="0" borderId="61" xfId="49" applyNumberFormat="1" applyFont="1" applyBorder="1" applyAlignment="1">
      <alignment horizontal="center" vertical="center" wrapText="1"/>
    </xf>
    <xf numFmtId="167" fontId="37" fillId="0" borderId="61" xfId="49" applyNumberFormat="1" applyFont="1" applyBorder="1" applyAlignment="1">
      <alignment horizontal="center" vertical="center"/>
    </xf>
    <xf numFmtId="1" fontId="37" fillId="0" borderId="61" xfId="49" applyNumberFormat="1" applyFont="1" applyBorder="1" applyAlignment="1">
      <alignment horizontal="center" vertical="center" wrapText="1"/>
    </xf>
    <xf numFmtId="14" fontId="37" fillId="0" borderId="61" xfId="49" applyNumberFormat="1" applyFont="1" applyBorder="1" applyAlignment="1">
      <alignment horizontal="center" vertical="center"/>
    </xf>
    <xf numFmtId="14" fontId="37" fillId="0" borderId="61" xfId="49" applyNumberFormat="1" applyFont="1" applyBorder="1" applyAlignment="1">
      <alignment horizontal="center" vertical="center" wrapText="1"/>
    </xf>
    <xf numFmtId="49" fontId="63" fillId="0" borderId="43" xfId="49" applyNumberFormat="1" applyFont="1" applyBorder="1" applyAlignment="1">
      <alignment horizontal="center" vertical="center" wrapText="1"/>
    </xf>
    <xf numFmtId="0" fontId="11" fillId="0" borderId="61" xfId="2" applyNumberFormat="1" applyFont="1" applyFill="1" applyBorder="1" applyAlignment="1">
      <alignment horizontal="center" vertical="top" wrapText="1"/>
    </xf>
    <xf numFmtId="0" fontId="11" fillId="26" borderId="61" xfId="2" applyFont="1" applyFill="1" applyBorder="1" applyAlignment="1">
      <alignment horizontal="center" vertical="center" wrapText="1"/>
    </xf>
    <xf numFmtId="0" fontId="11" fillId="0" borderId="61" xfId="2" applyFont="1" applyFill="1" applyBorder="1"/>
    <xf numFmtId="14" fontId="11" fillId="26" borderId="61" xfId="2" applyNumberFormat="1" applyFont="1" applyFill="1" applyBorder="1" applyAlignment="1">
      <alignment horizontal="center" vertical="center" wrapText="1"/>
    </xf>
    <xf numFmtId="0" fontId="42" fillId="0" borderId="62" xfId="2" applyFont="1" applyFill="1" applyBorder="1" applyAlignment="1">
      <alignment horizontal="center" vertical="center" wrapText="1"/>
    </xf>
    <xf numFmtId="0" fontId="11" fillId="0" borderId="62" xfId="2" applyFont="1" applyFill="1" applyBorder="1" applyAlignment="1">
      <alignment horizontal="center" vertical="center" wrapText="1"/>
    </xf>
    <xf numFmtId="0" fontId="11" fillId="0" borderId="61" xfId="2" applyFont="1" applyFill="1" applyBorder="1" applyAlignment="1">
      <alignment vertical="center" wrapText="1"/>
    </xf>
    <xf numFmtId="0" fontId="7" fillId="0" borderId="45" xfId="1" applyFont="1" applyFill="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76" fontId="37" fillId="26" borderId="1" xfId="49" applyNumberFormat="1" applyFont="1" applyFill="1" applyBorder="1" applyAlignment="1">
      <alignment horizontal="center" vertical="center"/>
    </xf>
    <xf numFmtId="0" fontId="7" fillId="0" borderId="49" xfId="1" applyFont="1" applyFill="1" applyBorder="1" applyAlignment="1">
      <alignment vertical="center"/>
    </xf>
    <xf numFmtId="0" fontId="7" fillId="0" borderId="44" xfId="1" applyFont="1" applyFill="1" applyBorder="1" applyAlignment="1">
      <alignment horizontal="left" vertical="center" wrapText="1"/>
    </xf>
    <xf numFmtId="0" fontId="7" fillId="0" borderId="0" xfId="1" applyFont="1" applyFill="1" applyBorder="1" applyAlignment="1">
      <alignment vertical="center" wrapText="1"/>
    </xf>
    <xf numFmtId="0" fontId="7" fillId="0" borderId="49" xfId="1" applyFont="1" applyFill="1" applyBorder="1" applyAlignment="1">
      <alignment vertical="center" wrapText="1"/>
    </xf>
    <xf numFmtId="2" fontId="40" fillId="0" borderId="30" xfId="2" applyNumberFormat="1" applyFont="1" applyFill="1" applyBorder="1" applyAlignment="1">
      <alignment horizontal="justify" vertical="top" wrapText="1"/>
    </xf>
    <xf numFmtId="0" fontId="11" fillId="0" borderId="71" xfId="2" applyNumberFormat="1" applyFont="1" applyFill="1" applyBorder="1" applyAlignment="1">
      <alignment horizontal="center" vertical="top" wrapText="1"/>
    </xf>
    <xf numFmtId="0" fontId="11" fillId="26" borderId="71" xfId="2" applyFont="1" applyFill="1" applyBorder="1" applyAlignment="1">
      <alignment horizontal="center" vertical="center" wrapText="1"/>
    </xf>
    <xf numFmtId="0" fontId="11" fillId="0" borderId="71" xfId="2" applyFont="1" applyFill="1" applyBorder="1"/>
    <xf numFmtId="0" fontId="7" fillId="0" borderId="72" xfId="1" applyFont="1" applyBorder="1" applyAlignment="1">
      <alignment horizontal="center" vertical="center" wrapText="1"/>
    </xf>
    <xf numFmtId="0" fontId="7" fillId="0" borderId="71" xfId="1" applyFont="1" applyBorder="1" applyAlignment="1">
      <alignment horizontal="center" vertical="center" wrapText="1"/>
    </xf>
    <xf numFmtId="49" fontId="7" fillId="0" borderId="71" xfId="1" applyNumberFormat="1" applyFont="1" applyBorder="1" applyAlignment="1">
      <alignment vertical="center"/>
    </xf>
    <xf numFmtId="49" fontId="7" fillId="0" borderId="72" xfId="1" applyNumberFormat="1" applyFont="1" applyBorder="1" applyAlignment="1">
      <alignment vertical="center"/>
    </xf>
    <xf numFmtId="0" fontId="11" fillId="0" borderId="72" xfId="2" applyFont="1" applyFill="1" applyBorder="1" applyAlignment="1">
      <alignment vertical="center" wrapText="1"/>
    </xf>
    <xf numFmtId="0" fontId="11" fillId="0" borderId="71" xfId="1" applyFont="1" applyBorder="1" applyAlignment="1">
      <alignment vertical="center"/>
    </xf>
    <xf numFmtId="0" fontId="11" fillId="0" borderId="71" xfId="2" applyFont="1" applyFill="1" applyBorder="1" applyAlignment="1">
      <alignment horizontal="center" vertical="center" wrapText="1"/>
    </xf>
    <xf numFmtId="175" fontId="42" fillId="0" borderId="71" xfId="2" applyNumberFormat="1" applyFont="1" applyFill="1" applyBorder="1" applyAlignment="1">
      <alignment horizontal="center" vertical="center" wrapText="1"/>
    </xf>
    <xf numFmtId="175" fontId="11" fillId="0" borderId="71" xfId="2" applyNumberFormat="1" applyFont="1" applyFill="1" applyBorder="1" applyAlignment="1">
      <alignment horizontal="center" vertical="center" wrapText="1"/>
    </xf>
    <xf numFmtId="175" fontId="39" fillId="0" borderId="71" xfId="2" applyNumberFormat="1" applyFont="1" applyFill="1" applyBorder="1" applyAlignment="1">
      <alignment horizontal="center" vertical="center" wrapText="1"/>
    </xf>
    <xf numFmtId="0" fontId="42" fillId="0" borderId="71" xfId="2" applyFont="1" applyFill="1" applyBorder="1" applyAlignment="1">
      <alignment horizontal="center" vertical="center" textRotation="90" wrapText="1"/>
    </xf>
    <xf numFmtId="0" fontId="65" fillId="0" borderId="0" xfId="67" applyFont="1" applyFill="1" applyBorder="1" applyAlignment="1">
      <alignment vertical="center" wrapText="1"/>
    </xf>
    <xf numFmtId="167" fontId="70" fillId="0" borderId="0" xfId="67" applyNumberFormat="1" applyFont="1" applyFill="1" applyBorder="1" applyAlignment="1">
      <alignment horizontal="center" vertical="center"/>
    </xf>
    <xf numFmtId="0" fontId="71" fillId="0" borderId="0" xfId="50" applyFont="1"/>
    <xf numFmtId="0" fontId="41" fillId="0" borderId="30" xfId="2" applyFont="1" applyFill="1" applyBorder="1" applyAlignment="1">
      <alignment horizontal="justify" vertical="center" wrapText="1"/>
    </xf>
    <xf numFmtId="2" fontId="40" fillId="0" borderId="30" xfId="2" applyNumberFormat="1" applyFont="1" applyFill="1" applyBorder="1" applyAlignment="1">
      <alignment horizontal="left" vertical="center" wrapText="1"/>
    </xf>
    <xf numFmtId="14" fontId="11" fillId="26" borderId="71" xfId="2" applyNumberFormat="1" applyFont="1" applyFill="1" applyBorder="1" applyAlignment="1">
      <alignment horizontal="center" vertical="center" wrapText="1"/>
    </xf>
    <xf numFmtId="4" fontId="37" fillId="0" borderId="1" xfId="49" applyNumberFormat="1" applyFont="1" applyBorder="1" applyAlignment="1">
      <alignment horizontal="center" vertical="center"/>
    </xf>
    <xf numFmtId="4" fontId="36" fillId="0" borderId="0" xfId="49" applyNumberFormat="1" applyFont="1"/>
    <xf numFmtId="0" fontId="42" fillId="0" borderId="71" xfId="2" applyFont="1" applyFill="1" applyBorder="1" applyAlignment="1">
      <alignment horizontal="center" vertical="center" wrapText="1"/>
    </xf>
    <xf numFmtId="0" fontId="7" fillId="0" borderId="61" xfId="0" applyFont="1" applyFill="1" applyBorder="1" applyAlignment="1">
      <alignment vertical="center" wrapText="1"/>
    </xf>
    <xf numFmtId="0" fontId="11" fillId="0" borderId="71" xfId="2" applyFont="1" applyFill="1" applyBorder="1" applyAlignment="1">
      <alignment horizontal="center" vertical="center"/>
    </xf>
    <xf numFmtId="0" fontId="39" fillId="0" borderId="71" xfId="1" applyFont="1" applyBorder="1" applyAlignment="1">
      <alignment horizontal="center" vertical="center" wrapText="1"/>
    </xf>
    <xf numFmtId="0" fontId="40" fillId="30" borderId="30" xfId="2" applyFont="1" applyFill="1" applyBorder="1" applyAlignment="1">
      <alignment horizontal="justify" vertical="top" wrapText="1"/>
    </xf>
    <xf numFmtId="2" fontId="40" fillId="30" borderId="33" xfId="2" applyNumberFormat="1" applyFont="1" applyFill="1" applyBorder="1" applyAlignment="1">
      <alignment horizontal="left" vertical="center" wrapText="1"/>
    </xf>
    <xf numFmtId="2" fontId="40" fillId="30" borderId="30" xfId="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Fill="1" applyAlignment="1">
      <alignment horizontal="center" vertical="center"/>
    </xf>
    <xf numFmtId="0" fontId="4"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9" fillId="0" borderId="0" xfId="1" applyFont="1" applyAlignment="1">
      <alignment horizontal="center" vertical="center" wrapText="1"/>
    </xf>
    <xf numFmtId="0" fontId="5" fillId="0" borderId="0" xfId="1" applyFont="1" applyAlignment="1">
      <alignment horizontal="center" vertical="center" wrapText="1"/>
    </xf>
    <xf numFmtId="0" fontId="39" fillId="0" borderId="71" xfId="1" applyFont="1" applyBorder="1" applyAlignment="1">
      <alignment horizontal="center" vertical="center" wrapText="1"/>
    </xf>
    <xf numFmtId="0" fontId="39" fillId="0" borderId="72" xfId="1" applyFont="1" applyBorder="1" applyAlignment="1">
      <alignment horizontal="center" vertical="center" wrapText="1"/>
    </xf>
    <xf numFmtId="0" fontId="39" fillId="0" borderId="73" xfId="1" applyFont="1" applyBorder="1" applyAlignment="1">
      <alignment horizontal="center" vertical="center" wrapText="1"/>
    </xf>
    <xf numFmtId="0" fontId="39" fillId="0" borderId="74" xfId="1" applyFont="1" applyBorder="1" applyAlignment="1">
      <alignment horizontal="center" vertical="center" wrapText="1"/>
    </xf>
    <xf numFmtId="0" fontId="63" fillId="0" borderId="51" xfId="67" applyFont="1" applyFill="1" applyBorder="1" applyAlignment="1">
      <alignment horizontal="center" vertical="center" wrapText="1"/>
    </xf>
    <xf numFmtId="0" fontId="63" fillId="0" borderId="52" xfId="67" applyFont="1" applyFill="1" applyBorder="1" applyAlignment="1">
      <alignment horizontal="center" vertical="center" wrapText="1"/>
    </xf>
    <xf numFmtId="0" fontId="63" fillId="0" borderId="53" xfId="67" applyFont="1" applyFill="1" applyBorder="1" applyAlignment="1">
      <alignment horizontal="center" vertical="center" wrapText="1"/>
    </xf>
    <xf numFmtId="4" fontId="63" fillId="0" borderId="51" xfId="67" applyNumberFormat="1" applyFont="1" applyFill="1" applyBorder="1" applyAlignment="1">
      <alignment horizontal="center" vertical="center"/>
    </xf>
    <xf numFmtId="4" fontId="63" fillId="0" borderId="53" xfId="67" applyNumberFormat="1" applyFont="1" applyFill="1" applyBorder="1" applyAlignment="1">
      <alignment horizontal="center" vertical="center"/>
    </xf>
    <xf numFmtId="0" fontId="42" fillId="0" borderId="0" xfId="50" applyFont="1" applyFill="1" applyAlignment="1">
      <alignment horizontal="center" vertical="center"/>
    </xf>
    <xf numFmtId="177" fontId="8" fillId="0" borderId="0" xfId="1" applyNumberFormat="1" applyFont="1" applyAlignment="1">
      <alignment horizontal="center" vertical="center" wrapText="1"/>
    </xf>
    <xf numFmtId="0" fontId="7" fillId="27" borderId="0" xfId="62" applyFont="1" applyFill="1" applyAlignment="1">
      <alignment horizontal="center" vertical="center" wrapText="1"/>
    </xf>
    <xf numFmtId="0" fontId="63" fillId="27" borderId="0" xfId="0" applyFont="1" applyFill="1" applyAlignment="1">
      <alignment horizontal="center" vertical="center" wrapText="1"/>
    </xf>
    <xf numFmtId="3" fontId="63" fillId="0" borderId="51" xfId="67" applyNumberFormat="1" applyFont="1" applyFill="1" applyBorder="1" applyAlignment="1">
      <alignment horizontal="center" vertical="center"/>
    </xf>
    <xf numFmtId="3" fontId="63" fillId="0" borderId="53" xfId="67" applyNumberFormat="1" applyFont="1" applyFill="1" applyBorder="1" applyAlignment="1">
      <alignment horizontal="center" vertical="center"/>
    </xf>
    <xf numFmtId="0" fontId="63" fillId="0" borderId="51" xfId="67" applyFont="1" applyFill="1" applyBorder="1" applyAlignment="1">
      <alignment horizontal="center" vertical="center"/>
    </xf>
    <xf numFmtId="0" fontId="63" fillId="0" borderId="52" xfId="67" applyFont="1" applyFill="1" applyBorder="1" applyAlignment="1">
      <alignment horizontal="center" vertical="center"/>
    </xf>
    <xf numFmtId="0" fontId="63" fillId="0" borderId="53"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1" xfId="62" applyBorder="1" applyAlignment="1">
      <alignment horizontal="center" vertical="center" wrapText="1"/>
    </xf>
    <xf numFmtId="0" fontId="44" fillId="0" borderId="53"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61" xfId="2" applyFont="1" applyFill="1" applyBorder="1" applyAlignment="1">
      <alignment horizontal="center" vertical="center"/>
    </xf>
    <xf numFmtId="0" fontId="42" fillId="0" borderId="6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2" fillId="0" borderId="71" xfId="2" applyFont="1" applyFill="1" applyBorder="1" applyAlignment="1">
      <alignment horizontal="center" vertical="center" wrapText="1"/>
    </xf>
    <xf numFmtId="0" fontId="42" fillId="0" borderId="62"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71" xfId="2" applyFont="1" applyBorder="1" applyAlignment="1">
      <alignment horizontal="center" vertical="center"/>
    </xf>
    <xf numFmtId="0" fontId="42" fillId="0" borderId="72" xfId="52" applyFont="1" applyFill="1" applyBorder="1" applyAlignment="1">
      <alignment horizontal="center" vertical="center"/>
    </xf>
    <xf numFmtId="0" fontId="42" fillId="0" borderId="73" xfId="52" applyFont="1" applyFill="1" applyBorder="1" applyAlignment="1">
      <alignment horizontal="center" vertical="center"/>
    </xf>
    <xf numFmtId="0" fontId="42" fillId="0" borderId="71" xfId="5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39" fillId="0" borderId="62"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8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A000000}"/>
    <cellStyle name="Ввод  2 2 2" xfId="82" xr:uid="{00000000-0005-0000-0000-00001B000000}"/>
    <cellStyle name="Ввод  2 3" xfId="77" xr:uid="{00000000-0005-0000-0000-00001C000000}"/>
    <cellStyle name="Вывод 2" xfId="30" xr:uid="{00000000-0005-0000-0000-00001D000000}"/>
    <cellStyle name="Вывод 2 2" xfId="72" xr:uid="{00000000-0005-0000-0000-00001E000000}"/>
    <cellStyle name="Вывод 2 2 2" xfId="83" xr:uid="{00000000-0005-0000-0000-00001F000000}"/>
    <cellStyle name="Вывод 2 3" xfId="78" xr:uid="{00000000-0005-0000-0000-000020000000}"/>
    <cellStyle name="Вычисление 2" xfId="31" xr:uid="{00000000-0005-0000-0000-000021000000}"/>
    <cellStyle name="Вычисление 2 2" xfId="73" xr:uid="{00000000-0005-0000-0000-000022000000}"/>
    <cellStyle name="Вычисление 2 2 2" xfId="84" xr:uid="{00000000-0005-0000-0000-000023000000}"/>
    <cellStyle name="Вычисление 2 3" xfId="79" xr:uid="{00000000-0005-0000-0000-000024000000}"/>
    <cellStyle name="Заголовок 1 2" xfId="32" xr:uid="{00000000-0005-0000-0000-000025000000}"/>
    <cellStyle name="Заголовок 2 2" xfId="33" xr:uid="{00000000-0005-0000-0000-000026000000}"/>
    <cellStyle name="Заголовок 3 2" xfId="34" xr:uid="{00000000-0005-0000-0000-000027000000}"/>
    <cellStyle name="Заголовок 4 2" xfId="35" xr:uid="{00000000-0005-0000-0000-000028000000}"/>
    <cellStyle name="Итог 2" xfId="36" xr:uid="{00000000-0005-0000-0000-000029000000}"/>
    <cellStyle name="Итог 2 2" xfId="74" xr:uid="{00000000-0005-0000-0000-00002A000000}"/>
    <cellStyle name="Итог 2 2 2" xfId="85" xr:uid="{00000000-0005-0000-0000-00002B000000}"/>
    <cellStyle name="Итог 2 3" xfId="80" xr:uid="{00000000-0005-0000-0000-00002C000000}"/>
    <cellStyle name="Контрольная ячейка 2" xfId="37" xr:uid="{00000000-0005-0000-0000-00002D000000}"/>
    <cellStyle name="Название 2" xfId="38" xr:uid="{00000000-0005-0000-0000-00002E000000}"/>
    <cellStyle name="Нейтральный 2" xfId="39" xr:uid="{00000000-0005-0000-0000-00002F000000}"/>
    <cellStyle name="Обычный" xfId="0" builtinId="0"/>
    <cellStyle name="Обычный 12 2" xfId="40" xr:uid="{00000000-0005-0000-0000-000031000000}"/>
    <cellStyle name="Обычный 2" xfId="3" xr:uid="{00000000-0005-0000-0000-000032000000}"/>
    <cellStyle name="Обычный 2 2" xfId="62" xr:uid="{00000000-0005-0000-0000-000033000000}"/>
    <cellStyle name="Обычный 2 3" xfId="70" xr:uid="{00000000-0005-0000-0000-000034000000}"/>
    <cellStyle name="Обычный 3" xfId="2" xr:uid="{00000000-0005-0000-0000-000035000000}"/>
    <cellStyle name="Обычный 3 2" xfId="41" xr:uid="{00000000-0005-0000-0000-000036000000}"/>
    <cellStyle name="Обычный 3 2 2 2" xfId="42" xr:uid="{00000000-0005-0000-0000-000037000000}"/>
    <cellStyle name="Обычный 3 21" xfId="63" xr:uid="{00000000-0005-0000-0000-000038000000}"/>
    <cellStyle name="Обычный 4" xfId="43" xr:uid="{00000000-0005-0000-0000-000039000000}"/>
    <cellStyle name="Обычный 4 2" xfId="44" xr:uid="{00000000-0005-0000-0000-00003A000000}"/>
    <cellStyle name="Обычный 5" xfId="45" xr:uid="{00000000-0005-0000-0000-00003B000000}"/>
    <cellStyle name="Обычный 6" xfId="46" xr:uid="{00000000-0005-0000-0000-00003C000000}"/>
    <cellStyle name="Обычный 6 2" xfId="47" xr:uid="{00000000-0005-0000-0000-00003D000000}"/>
    <cellStyle name="Обычный 6 2 2" xfId="48" xr:uid="{00000000-0005-0000-0000-00003E000000}"/>
    <cellStyle name="Обычный 6 2 3" xfId="49" xr:uid="{00000000-0005-0000-0000-00003F000000}"/>
    <cellStyle name="Обычный 7" xfId="1" xr:uid="{00000000-0005-0000-0000-000040000000}"/>
    <cellStyle name="Обычный 7 2" xfId="50" xr:uid="{00000000-0005-0000-0000-000041000000}"/>
    <cellStyle name="Обычный 8" xfId="51" xr:uid="{00000000-0005-0000-0000-000042000000}"/>
    <cellStyle name="Обычный_Форматы по компаниям от 12.03" xfId="67" xr:uid="{00000000-0005-0000-0000-000043000000}"/>
    <cellStyle name="Обычный_Форматы по компаниям_last" xfId="52" xr:uid="{00000000-0005-0000-0000-000044000000}"/>
    <cellStyle name="Плохой 2" xfId="53" xr:uid="{00000000-0005-0000-0000-000045000000}"/>
    <cellStyle name="Пояснение 2" xfId="54" xr:uid="{00000000-0005-0000-0000-000046000000}"/>
    <cellStyle name="Примечание 2" xfId="55" xr:uid="{00000000-0005-0000-0000-000047000000}"/>
    <cellStyle name="Примечание 2 2" xfId="75" xr:uid="{00000000-0005-0000-0000-000048000000}"/>
    <cellStyle name="Примечание 2 2 2" xfId="86" xr:uid="{00000000-0005-0000-0000-000049000000}"/>
    <cellStyle name="Примечание 2 3" xfId="81" xr:uid="{00000000-0005-0000-0000-00004A000000}"/>
    <cellStyle name="Процентный" xfId="69" builtinId="5"/>
    <cellStyle name="Процентный 2" xfId="64" xr:uid="{00000000-0005-0000-0000-00004C000000}"/>
    <cellStyle name="Процентный 3" xfId="65" xr:uid="{00000000-0005-0000-0000-00004D000000}"/>
    <cellStyle name="Процентный 4" xfId="68" xr:uid="{00000000-0005-0000-0000-00004E000000}"/>
    <cellStyle name="Связанная ячейка 2" xfId="56" xr:uid="{00000000-0005-0000-0000-00004F000000}"/>
    <cellStyle name="Стиль 1" xfId="66" xr:uid="{00000000-0005-0000-0000-000050000000}"/>
    <cellStyle name="Текст предупреждения 2" xfId="57" xr:uid="{00000000-0005-0000-0000-000051000000}"/>
    <cellStyle name="Финансовый 2" xfId="58" xr:uid="{00000000-0005-0000-0000-000052000000}"/>
    <cellStyle name="Финансовый 2 2 2 2 2" xfId="59" xr:uid="{00000000-0005-0000-0000-000053000000}"/>
    <cellStyle name="Финансовый 3" xfId="60" xr:uid="{00000000-0005-0000-0000-000054000000}"/>
    <cellStyle name="Финансовый 4" xfId="76" xr:uid="{00000000-0005-0000-0000-000055000000}"/>
    <cellStyle name="Финансовый 4 2" xfId="87" xr:uid="{00000000-0005-0000-0000-000056000000}"/>
    <cellStyle name="Хороший 2" xfId="61" xr:uid="{00000000-0005-0000-0000-000057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D9F1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62-41D8-AF27-129E00EC0364}"/>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62-41D8-AF27-129E00EC0364}"/>
            </c:ext>
          </c:extLst>
        </c:ser>
        <c:dLbls>
          <c:showLegendKey val="0"/>
          <c:showVal val="0"/>
          <c:showCatName val="0"/>
          <c:showSerName val="0"/>
          <c:showPercent val="0"/>
          <c:showBubbleSize val="0"/>
        </c:dLbls>
        <c:smooth val="0"/>
        <c:axId val="163100472"/>
        <c:axId val="163100080"/>
      </c:lineChart>
      <c:catAx>
        <c:axId val="163100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100080"/>
        <c:crosses val="autoZero"/>
        <c:auto val="1"/>
        <c:lblAlgn val="ctr"/>
        <c:lblOffset val="100"/>
        <c:noMultiLvlLbl val="0"/>
      </c:catAx>
      <c:valAx>
        <c:axId val="163100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100472"/>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v>Дисконтированный денежный поток нарастающим итогом (PV)</c:v>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Lit>
              <c:formatCode>General</c:formatCode>
              <c:ptCount val="11"/>
              <c:pt idx="0">
                <c:v>-892075.14030812739</c:v>
              </c:pt>
              <c:pt idx="1">
                <c:v>-8423.9211325035449</c:v>
              </c:pt>
              <c:pt idx="2">
                <c:v>-7284.4197676918347</c:v>
              </c:pt>
              <c:pt idx="3">
                <c:v>-6299.0584215227591</c:v>
              </c:pt>
              <c:pt idx="4">
                <c:v>-5446.986618445394</c:v>
              </c:pt>
              <c:pt idx="5">
                <c:v>-4710.174320680575</c:v>
              </c:pt>
              <c:pt idx="6">
                <c:v>-4073.030408422549</c:v>
              </c:pt>
              <c:pt idx="7">
                <c:v>-3522.0727681131107</c:v>
              </c:pt>
              <c:pt idx="8">
                <c:v>-3045.6430077791333</c:v>
              </c:pt>
              <c:pt idx="9">
                <c:v>-2633.6597627434448</c:v>
              </c:pt>
              <c:pt idx="10">
                <c:v>-2277.4053716005619</c:v>
              </c:pt>
            </c:numLit>
          </c:val>
          <c:smooth val="0"/>
          <c:extLst>
            <c:ext xmlns:c16="http://schemas.microsoft.com/office/drawing/2014/chart" uri="{C3380CC4-5D6E-409C-BE32-E72D297353CC}">
              <c16:uniqueId val="{00000000-7D4A-4B97-B673-F7DA8830E91E}"/>
            </c:ext>
          </c:extLst>
        </c:ser>
        <c:ser>
          <c:idx val="1"/>
          <c:order val="1"/>
          <c:tx>
            <c:v>Чистая приведённая стоимость без учета продажи (NPV) </c:v>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Lit>
              <c:formatCode>General</c:formatCode>
              <c:ptCount val="11"/>
              <c:pt idx="0">
                <c:v>-892075.14030812739</c:v>
              </c:pt>
              <c:pt idx="1">
                <c:v>-900499.06144063093</c:v>
              </c:pt>
              <c:pt idx="2">
                <c:v>-907783.4812083228</c:v>
              </c:pt>
              <c:pt idx="3">
                <c:v>-914082.53962984553</c:v>
              </c:pt>
              <c:pt idx="4">
                <c:v>-919529.5262482909</c:v>
              </c:pt>
              <c:pt idx="5">
                <c:v>-924239.70056897146</c:v>
              </c:pt>
              <c:pt idx="6">
                <c:v>-928312.73097739404</c:v>
              </c:pt>
              <c:pt idx="7">
                <c:v>-931834.80374550715</c:v>
              </c:pt>
              <c:pt idx="8">
                <c:v>-934880.44675328629</c:v>
              </c:pt>
              <c:pt idx="9">
                <c:v>-937514.10651602969</c:v>
              </c:pt>
              <c:pt idx="10">
                <c:v>-939791.51188763021</c:v>
              </c:pt>
            </c:numLit>
          </c:val>
          <c:smooth val="0"/>
          <c:extLst>
            <c:ext xmlns:c16="http://schemas.microsoft.com/office/drawing/2014/chart" uri="{C3380CC4-5D6E-409C-BE32-E72D297353CC}">
              <c16:uniqueId val="{00000001-7D4A-4B97-B673-F7DA8830E91E}"/>
            </c:ext>
          </c:extLst>
        </c:ser>
        <c:dLbls>
          <c:showLegendKey val="0"/>
          <c:showVal val="0"/>
          <c:showCatName val="0"/>
          <c:showSerName val="0"/>
          <c:showPercent val="0"/>
          <c:showBubbleSize val="0"/>
        </c:dLbls>
        <c:smooth val="0"/>
        <c:axId val="163102040"/>
        <c:axId val="163098904"/>
      </c:lineChart>
      <c:catAx>
        <c:axId val="163102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098904"/>
        <c:crosses val="autoZero"/>
        <c:auto val="1"/>
        <c:lblAlgn val="ctr"/>
        <c:lblOffset val="100"/>
        <c:noMultiLvlLbl val="0"/>
      </c:catAx>
      <c:valAx>
        <c:axId val="163098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102040"/>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v>Дисконтированный денежный поток нарастающим итогом (PV)</c:v>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Lit>
              <c:formatCode>General</c:formatCode>
              <c:ptCount val="11"/>
              <c:pt idx="0">
                <c:v>-614366.24046288966</c:v>
              </c:pt>
              <c:pt idx="1">
                <c:v>-6299.0584215227464</c:v>
              </c:pt>
              <c:pt idx="2">
                <c:v>-5446.986618445394</c:v>
              </c:pt>
              <c:pt idx="3">
                <c:v>-4710.174320680575</c:v>
              </c:pt>
              <c:pt idx="4">
                <c:v>-4073.030408422549</c:v>
              </c:pt>
              <c:pt idx="5">
                <c:v>-3522.0727681131048</c:v>
              </c:pt>
              <c:pt idx="6">
                <c:v>-3045.6430077791333</c:v>
              </c:pt>
              <c:pt idx="7">
                <c:v>-2633.659762743453</c:v>
              </c:pt>
              <c:pt idx="8">
                <c:v>-2277.4053716005583</c:v>
              </c:pt>
              <c:pt idx="9">
                <c:v>-1969.3414084711901</c:v>
              </c:pt>
              <c:pt idx="10">
                <c:v>-1702.9491681551679</c:v>
              </c:pt>
            </c:numLit>
          </c:val>
          <c:smooth val="0"/>
          <c:extLst>
            <c:ext xmlns:c16="http://schemas.microsoft.com/office/drawing/2014/chart" uri="{C3380CC4-5D6E-409C-BE32-E72D297353CC}">
              <c16:uniqueId val="{00000000-618C-47CD-81E5-B06A2BEDA26E}"/>
            </c:ext>
          </c:extLst>
        </c:ser>
        <c:ser>
          <c:idx val="1"/>
          <c:order val="1"/>
          <c:tx>
            <c:v>Чистая приведённая стоимость без учета продажи (NPV) </c:v>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Lit>
              <c:formatCode>General</c:formatCode>
              <c:ptCount val="11"/>
              <c:pt idx="0">
                <c:v>-614366.24046288966</c:v>
              </c:pt>
              <c:pt idx="1">
                <c:v>-620665.29888441239</c:v>
              </c:pt>
              <c:pt idx="2">
                <c:v>-626112.28550285776</c:v>
              </c:pt>
              <c:pt idx="3">
                <c:v>-630822.45982353832</c:v>
              </c:pt>
              <c:pt idx="4">
                <c:v>-634895.4902319609</c:v>
              </c:pt>
              <c:pt idx="5">
                <c:v>-638417.56300007401</c:v>
              </c:pt>
              <c:pt idx="6">
                <c:v>-641463.20600785315</c:v>
              </c:pt>
              <c:pt idx="7">
                <c:v>-644096.86577059655</c:v>
              </c:pt>
              <c:pt idx="8">
                <c:v>-646374.27114219707</c:v>
              </c:pt>
              <c:pt idx="9">
                <c:v>-648343.6125506683</c:v>
              </c:pt>
              <c:pt idx="10">
                <c:v>-650046.5617188235</c:v>
              </c:pt>
            </c:numLit>
          </c:val>
          <c:smooth val="0"/>
          <c:extLst>
            <c:ext xmlns:c16="http://schemas.microsoft.com/office/drawing/2014/chart" uri="{C3380CC4-5D6E-409C-BE32-E72D297353CC}">
              <c16:uniqueId val="{00000001-618C-47CD-81E5-B06A2BEDA26E}"/>
            </c:ext>
          </c:extLst>
        </c:ser>
        <c:dLbls>
          <c:showLegendKey val="0"/>
          <c:showVal val="0"/>
          <c:showCatName val="0"/>
          <c:showSerName val="0"/>
          <c:showPercent val="0"/>
          <c:showBubbleSize val="0"/>
        </c:dLbls>
        <c:smooth val="0"/>
        <c:axId val="294829128"/>
        <c:axId val="294831872"/>
      </c:lineChart>
      <c:catAx>
        <c:axId val="294829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4831872"/>
        <c:crosses val="autoZero"/>
        <c:auto val="1"/>
        <c:lblAlgn val="ctr"/>
        <c:lblOffset val="100"/>
        <c:noMultiLvlLbl val="0"/>
      </c:catAx>
      <c:valAx>
        <c:axId val="294831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4829128"/>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0</xdr:colOff>
      <xdr:row>32</xdr:row>
      <xdr:rowOff>0</xdr:rowOff>
    </xdr:from>
    <xdr:to>
      <xdr:col>8</xdr:col>
      <xdr:colOff>5080</xdr:colOff>
      <xdr:row>45</xdr:row>
      <xdr:rowOff>11430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32</xdr:row>
      <xdr:rowOff>0</xdr:rowOff>
    </xdr:from>
    <xdr:to>
      <xdr:col>8</xdr:col>
      <xdr:colOff>5080</xdr:colOff>
      <xdr:row>45</xdr:row>
      <xdr:rowOff>11430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4"/>
  <sheetViews>
    <sheetView view="pageBreakPreview" topLeftCell="A16" zoomScale="80" zoomScaleSheetLayoutView="80" workbookViewId="0">
      <selection activeCell="C22" sqref="C22"/>
    </sheetView>
  </sheetViews>
  <sheetFormatPr defaultColWidth="9.140625" defaultRowHeight="15" x14ac:dyDescent="0.25"/>
  <cols>
    <col min="1" max="1" width="6.140625" style="231" customWidth="1"/>
    <col min="2" max="2" width="53.5703125" style="231" customWidth="1"/>
    <col min="3" max="3" width="91.42578125" style="231" customWidth="1"/>
    <col min="4" max="4" width="12" style="231" customWidth="1"/>
    <col min="5" max="5" width="14.42578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5" customFormat="1" ht="18.75" customHeight="1" x14ac:dyDescent="0.2">
      <c r="A1" s="213"/>
      <c r="C1" s="214" t="s">
        <v>66</v>
      </c>
    </row>
    <row r="2" spans="1:22" s="15" customFormat="1" ht="18.75" customHeight="1" x14ac:dyDescent="0.3">
      <c r="A2" s="213"/>
      <c r="C2" s="215" t="s">
        <v>8</v>
      </c>
    </row>
    <row r="3" spans="1:22" s="15" customFormat="1" ht="18.75" x14ac:dyDescent="0.3">
      <c r="A3" s="216"/>
      <c r="C3" s="215" t="s">
        <v>65</v>
      </c>
    </row>
    <row r="4" spans="1:22" s="15" customFormat="1" ht="18.75" x14ac:dyDescent="0.3">
      <c r="A4" s="216"/>
      <c r="H4" s="215"/>
    </row>
    <row r="5" spans="1:22" s="15" customFormat="1" ht="15.75" x14ac:dyDescent="0.25">
      <c r="A5" s="388" t="s">
        <v>595</v>
      </c>
      <c r="B5" s="388"/>
      <c r="C5" s="388"/>
      <c r="D5" s="145"/>
      <c r="E5" s="145"/>
      <c r="F5" s="145"/>
      <c r="G5" s="145"/>
      <c r="H5" s="145"/>
      <c r="I5" s="145"/>
      <c r="J5" s="145"/>
    </row>
    <row r="6" spans="1:22" s="15" customFormat="1" ht="18.75" x14ac:dyDescent="0.3">
      <c r="A6" s="216"/>
      <c r="H6" s="215"/>
    </row>
    <row r="7" spans="1:22" s="15" customFormat="1" ht="18.75" x14ac:dyDescent="0.2">
      <c r="A7" s="392" t="s">
        <v>7</v>
      </c>
      <c r="B7" s="392"/>
      <c r="C7" s="392"/>
      <c r="D7" s="217"/>
      <c r="E7" s="217"/>
      <c r="F7" s="217"/>
      <c r="G7" s="217"/>
      <c r="H7" s="217"/>
      <c r="I7" s="217"/>
      <c r="J7" s="217"/>
      <c r="K7" s="217"/>
      <c r="L7" s="217"/>
      <c r="M7" s="217"/>
      <c r="N7" s="217"/>
      <c r="O7" s="217"/>
      <c r="P7" s="217"/>
      <c r="Q7" s="217"/>
      <c r="R7" s="217"/>
      <c r="S7" s="217"/>
      <c r="T7" s="217"/>
      <c r="U7" s="217"/>
      <c r="V7" s="217"/>
    </row>
    <row r="8" spans="1:22" s="15"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5" customFormat="1" ht="18.75" x14ac:dyDescent="0.2">
      <c r="A9" s="393" t="s">
        <v>588</v>
      </c>
      <c r="B9" s="393"/>
      <c r="C9" s="393"/>
      <c r="D9" s="219"/>
      <c r="E9" s="219"/>
      <c r="F9" s="219"/>
      <c r="G9" s="219"/>
      <c r="H9" s="219"/>
      <c r="I9" s="217"/>
      <c r="J9" s="217"/>
      <c r="K9" s="217"/>
      <c r="L9" s="217"/>
      <c r="M9" s="217"/>
      <c r="N9" s="217"/>
      <c r="O9" s="217"/>
      <c r="P9" s="217"/>
      <c r="Q9" s="217"/>
      <c r="R9" s="217"/>
      <c r="S9" s="217"/>
      <c r="T9" s="217"/>
      <c r="U9" s="217"/>
      <c r="V9" s="217"/>
    </row>
    <row r="10" spans="1:22" s="15" customFormat="1" ht="18.75" x14ac:dyDescent="0.2">
      <c r="A10" s="389" t="s">
        <v>6</v>
      </c>
      <c r="B10" s="389"/>
      <c r="C10" s="389"/>
      <c r="D10" s="220"/>
      <c r="E10" s="220"/>
      <c r="F10" s="220"/>
      <c r="G10" s="220"/>
      <c r="H10" s="220"/>
      <c r="I10" s="217"/>
      <c r="J10" s="217"/>
      <c r="K10" s="217"/>
      <c r="L10" s="217"/>
      <c r="M10" s="217"/>
      <c r="N10" s="217"/>
      <c r="O10" s="217"/>
      <c r="P10" s="217"/>
      <c r="Q10" s="217"/>
      <c r="R10" s="217"/>
      <c r="S10" s="217"/>
      <c r="T10" s="217"/>
      <c r="U10" s="217"/>
      <c r="V10" s="217"/>
    </row>
    <row r="11" spans="1:22" s="15"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5" customFormat="1" ht="18.75" x14ac:dyDescent="0.2">
      <c r="A12" s="391" t="s">
        <v>596</v>
      </c>
      <c r="B12" s="391"/>
      <c r="C12" s="391"/>
      <c r="D12" s="219"/>
      <c r="E12" s="219"/>
      <c r="F12" s="219"/>
      <c r="G12" s="219"/>
      <c r="H12" s="219"/>
      <c r="I12" s="217"/>
      <c r="J12" s="217"/>
      <c r="K12" s="217"/>
      <c r="L12" s="217"/>
      <c r="M12" s="217"/>
      <c r="N12" s="217"/>
      <c r="O12" s="217"/>
      <c r="P12" s="217"/>
      <c r="Q12" s="217"/>
      <c r="R12" s="217"/>
      <c r="S12" s="217"/>
      <c r="T12" s="217"/>
      <c r="U12" s="217"/>
      <c r="V12" s="217"/>
    </row>
    <row r="13" spans="1:22" s="15" customFormat="1" ht="18.75" x14ac:dyDescent="0.2">
      <c r="A13" s="389" t="s">
        <v>5</v>
      </c>
      <c r="B13" s="389"/>
      <c r="C13" s="389"/>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row>
    <row r="15" spans="1:22" s="222" customFormat="1" ht="15.75" x14ac:dyDescent="0.2">
      <c r="A15" s="394" t="s">
        <v>589</v>
      </c>
      <c r="B15" s="394"/>
      <c r="C15" s="394"/>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389" t="s">
        <v>4</v>
      </c>
      <c r="B16" s="389"/>
      <c r="C16" s="389"/>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390" t="s">
        <v>509</v>
      </c>
      <c r="B18" s="391"/>
      <c r="C18" s="391"/>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31" t="s">
        <v>3</v>
      </c>
      <c r="B20" s="225" t="s">
        <v>64</v>
      </c>
      <c r="C20" s="226" t="s">
        <v>63</v>
      </c>
      <c r="D20" s="227"/>
      <c r="E20" s="227"/>
      <c r="F20" s="227"/>
      <c r="G20" s="227"/>
      <c r="H20" s="227"/>
      <c r="I20" s="212"/>
      <c r="J20" s="212"/>
      <c r="K20" s="212"/>
      <c r="L20" s="212"/>
      <c r="M20" s="212"/>
      <c r="N20" s="212"/>
      <c r="O20" s="212"/>
      <c r="P20" s="212"/>
      <c r="Q20" s="212"/>
      <c r="R20" s="212"/>
      <c r="S20" s="212"/>
      <c r="T20" s="228"/>
      <c r="U20" s="228"/>
      <c r="V20" s="228"/>
    </row>
    <row r="21" spans="1:22" s="222" customFormat="1" ht="16.5" customHeight="1" x14ac:dyDescent="0.2">
      <c r="A21" s="226">
        <v>1</v>
      </c>
      <c r="B21" s="225">
        <v>2</v>
      </c>
      <c r="C21" s="226">
        <v>3</v>
      </c>
      <c r="D21" s="227"/>
      <c r="E21" s="227"/>
      <c r="F21" s="227"/>
      <c r="G21" s="227"/>
      <c r="H21" s="227"/>
      <c r="I21" s="212"/>
      <c r="J21" s="212"/>
      <c r="K21" s="212"/>
      <c r="L21" s="212"/>
      <c r="M21" s="212"/>
      <c r="N21" s="212"/>
      <c r="O21" s="212"/>
      <c r="P21" s="212"/>
      <c r="Q21" s="212"/>
      <c r="R21" s="212"/>
      <c r="S21" s="212"/>
      <c r="T21" s="228"/>
      <c r="U21" s="228"/>
      <c r="V21" s="228"/>
    </row>
    <row r="22" spans="1:22" s="222" customFormat="1" ht="39" customHeight="1" x14ac:dyDescent="0.2">
      <c r="A22" s="27" t="s">
        <v>62</v>
      </c>
      <c r="B22" s="229" t="s">
        <v>345</v>
      </c>
      <c r="C22" s="142" t="s">
        <v>559</v>
      </c>
      <c r="D22" s="227"/>
      <c r="E22" s="227"/>
      <c r="F22" s="227"/>
      <c r="G22" s="227"/>
      <c r="H22" s="227"/>
      <c r="I22" s="212"/>
      <c r="J22" s="212"/>
      <c r="K22" s="212"/>
      <c r="L22" s="212"/>
      <c r="M22" s="212"/>
      <c r="N22" s="212"/>
      <c r="O22" s="212"/>
      <c r="P22" s="212"/>
      <c r="Q22" s="212"/>
      <c r="R22" s="212"/>
      <c r="S22" s="212"/>
      <c r="T22" s="228"/>
      <c r="U22" s="228"/>
      <c r="V22" s="228"/>
    </row>
    <row r="23" spans="1:22" s="222" customFormat="1" ht="41.25" customHeight="1" x14ac:dyDescent="0.2">
      <c r="A23" s="27" t="s">
        <v>61</v>
      </c>
      <c r="B23" s="32" t="s">
        <v>561</v>
      </c>
      <c r="C23" s="142" t="s">
        <v>575</v>
      </c>
      <c r="D23" s="227"/>
      <c r="E23" s="227"/>
      <c r="F23" s="227"/>
      <c r="G23" s="227"/>
      <c r="H23" s="227"/>
      <c r="I23" s="212"/>
      <c r="J23" s="212"/>
      <c r="K23" s="212"/>
      <c r="L23" s="212"/>
      <c r="M23" s="212"/>
      <c r="N23" s="212"/>
      <c r="O23" s="212"/>
      <c r="P23" s="212"/>
      <c r="Q23" s="212"/>
      <c r="R23" s="212"/>
      <c r="S23" s="212"/>
      <c r="T23" s="228"/>
      <c r="U23" s="228"/>
      <c r="V23" s="228"/>
    </row>
    <row r="24" spans="1:22" s="222" customFormat="1" ht="22.5" customHeight="1" x14ac:dyDescent="0.2">
      <c r="A24" s="385"/>
      <c r="B24" s="386"/>
      <c r="C24" s="387"/>
      <c r="D24" s="227"/>
      <c r="E24" s="227"/>
      <c r="F24" s="227"/>
      <c r="G24" s="227"/>
      <c r="H24" s="227"/>
      <c r="I24" s="212"/>
      <c r="J24" s="212"/>
      <c r="K24" s="212"/>
      <c r="L24" s="212"/>
      <c r="M24" s="212"/>
      <c r="N24" s="212"/>
      <c r="O24" s="212"/>
      <c r="P24" s="212"/>
      <c r="Q24" s="212"/>
      <c r="R24" s="212"/>
      <c r="S24" s="212"/>
      <c r="T24" s="228"/>
      <c r="U24" s="228"/>
      <c r="V24" s="228"/>
    </row>
    <row r="25" spans="1:22" s="222" customFormat="1" ht="58.5" customHeight="1" x14ac:dyDescent="0.2">
      <c r="A25" s="27" t="s">
        <v>60</v>
      </c>
      <c r="B25" s="142" t="s">
        <v>458</v>
      </c>
      <c r="C25" s="31" t="s">
        <v>558</v>
      </c>
      <c r="D25" s="227"/>
      <c r="E25" s="227"/>
      <c r="F25" s="227"/>
      <c r="G25" s="227"/>
      <c r="H25" s="212"/>
      <c r="I25" s="212"/>
      <c r="J25" s="212"/>
      <c r="K25" s="212"/>
      <c r="L25" s="212"/>
      <c r="M25" s="212"/>
      <c r="N25" s="212"/>
      <c r="O25" s="212"/>
      <c r="P25" s="212"/>
      <c r="Q25" s="212"/>
      <c r="R25" s="212"/>
      <c r="S25" s="228"/>
      <c r="T25" s="228"/>
      <c r="U25" s="228"/>
      <c r="V25" s="228"/>
    </row>
    <row r="26" spans="1:22" s="222" customFormat="1" ht="42.75" customHeight="1" x14ac:dyDescent="0.2">
      <c r="A26" s="27" t="s">
        <v>59</v>
      </c>
      <c r="B26" s="142" t="s">
        <v>72</v>
      </c>
      <c r="C26" s="31" t="s">
        <v>527</v>
      </c>
      <c r="D26" s="227"/>
      <c r="E26" s="227"/>
      <c r="F26" s="227"/>
      <c r="G26" s="227"/>
      <c r="H26" s="212"/>
      <c r="I26" s="212"/>
      <c r="J26" s="212"/>
      <c r="K26" s="212"/>
      <c r="L26" s="212"/>
      <c r="M26" s="212"/>
      <c r="N26" s="212"/>
      <c r="O26" s="212"/>
      <c r="P26" s="212"/>
      <c r="Q26" s="212"/>
      <c r="R26" s="212"/>
      <c r="S26" s="228"/>
      <c r="T26" s="228"/>
      <c r="U26" s="228"/>
      <c r="V26" s="228"/>
    </row>
    <row r="27" spans="1:22" s="222" customFormat="1" ht="51.75" customHeight="1" x14ac:dyDescent="0.2">
      <c r="A27" s="27" t="s">
        <v>57</v>
      </c>
      <c r="B27" s="142" t="s">
        <v>71</v>
      </c>
      <c r="C27" s="31" t="s">
        <v>597</v>
      </c>
      <c r="D27" s="227"/>
      <c r="E27" s="227"/>
      <c r="F27" s="227"/>
      <c r="G27" s="227"/>
      <c r="H27" s="212"/>
      <c r="I27" s="212"/>
      <c r="J27" s="212"/>
      <c r="K27" s="212"/>
      <c r="L27" s="212"/>
      <c r="M27" s="212"/>
      <c r="N27" s="212"/>
      <c r="O27" s="212"/>
      <c r="P27" s="212"/>
      <c r="Q27" s="212"/>
      <c r="R27" s="212"/>
      <c r="S27" s="228"/>
      <c r="T27" s="228"/>
      <c r="U27" s="228"/>
      <c r="V27" s="228"/>
    </row>
    <row r="28" spans="1:22" s="222" customFormat="1" ht="42.75" customHeight="1" x14ac:dyDescent="0.2">
      <c r="A28" s="27" t="s">
        <v>56</v>
      </c>
      <c r="B28" s="142" t="s">
        <v>459</v>
      </c>
      <c r="C28" s="31" t="s">
        <v>528</v>
      </c>
      <c r="D28" s="227"/>
      <c r="E28" s="227"/>
      <c r="F28" s="227"/>
      <c r="G28" s="227"/>
      <c r="H28" s="212"/>
      <c r="I28" s="212"/>
      <c r="J28" s="212"/>
      <c r="K28" s="212"/>
      <c r="L28" s="212"/>
      <c r="M28" s="212"/>
      <c r="N28" s="212"/>
      <c r="O28" s="212"/>
      <c r="P28" s="212"/>
      <c r="Q28" s="212"/>
      <c r="R28" s="212"/>
      <c r="S28" s="228"/>
      <c r="T28" s="228"/>
      <c r="U28" s="228"/>
      <c r="V28" s="228"/>
    </row>
    <row r="29" spans="1:22" s="222" customFormat="1" ht="51.75" customHeight="1" x14ac:dyDescent="0.2">
      <c r="A29" s="27" t="s">
        <v>54</v>
      </c>
      <c r="B29" s="142" t="s">
        <v>460</v>
      </c>
      <c r="C29" s="31" t="s">
        <v>528</v>
      </c>
      <c r="D29" s="227"/>
      <c r="E29" s="227"/>
      <c r="F29" s="227"/>
      <c r="G29" s="227"/>
      <c r="H29" s="212"/>
      <c r="I29" s="212"/>
      <c r="J29" s="212"/>
      <c r="K29" s="212"/>
      <c r="L29" s="212"/>
      <c r="M29" s="212"/>
      <c r="N29" s="212"/>
      <c r="O29" s="212"/>
      <c r="P29" s="212"/>
      <c r="Q29" s="212"/>
      <c r="R29" s="212"/>
      <c r="S29" s="228"/>
      <c r="T29" s="228"/>
      <c r="U29" s="228"/>
      <c r="V29" s="228"/>
    </row>
    <row r="30" spans="1:22" s="222" customFormat="1" ht="51.75" customHeight="1" x14ac:dyDescent="0.2">
      <c r="A30" s="27" t="s">
        <v>52</v>
      </c>
      <c r="B30" s="142" t="s">
        <v>461</v>
      </c>
      <c r="C30" s="31" t="s">
        <v>528</v>
      </c>
      <c r="D30" s="227"/>
      <c r="E30" s="227"/>
      <c r="F30" s="227"/>
      <c r="G30" s="227"/>
      <c r="H30" s="212"/>
      <c r="I30" s="212"/>
      <c r="J30" s="212"/>
      <c r="K30" s="212"/>
      <c r="L30" s="212"/>
      <c r="M30" s="212"/>
      <c r="N30" s="212"/>
      <c r="O30" s="212"/>
      <c r="P30" s="212"/>
      <c r="Q30" s="212"/>
      <c r="R30" s="212"/>
      <c r="S30" s="228"/>
      <c r="T30" s="228"/>
      <c r="U30" s="228"/>
      <c r="V30" s="228"/>
    </row>
    <row r="31" spans="1:22" s="222" customFormat="1" ht="51.75" customHeight="1" x14ac:dyDescent="0.2">
      <c r="A31" s="27" t="s">
        <v>70</v>
      </c>
      <c r="B31" s="142" t="s">
        <v>462</v>
      </c>
      <c r="C31" s="31" t="s">
        <v>528</v>
      </c>
      <c r="D31" s="227"/>
      <c r="E31" s="227"/>
      <c r="F31" s="227"/>
      <c r="G31" s="227"/>
      <c r="H31" s="212"/>
      <c r="I31" s="212"/>
      <c r="J31" s="212"/>
      <c r="K31" s="212"/>
      <c r="L31" s="212"/>
      <c r="M31" s="212"/>
      <c r="N31" s="212"/>
      <c r="O31" s="212"/>
      <c r="P31" s="212"/>
      <c r="Q31" s="212"/>
      <c r="R31" s="212"/>
      <c r="S31" s="228"/>
      <c r="T31" s="228"/>
      <c r="U31" s="228"/>
      <c r="V31" s="228"/>
    </row>
    <row r="32" spans="1:22" s="222" customFormat="1" ht="51.75" customHeight="1" x14ac:dyDescent="0.2">
      <c r="A32" s="27" t="s">
        <v>68</v>
      </c>
      <c r="B32" s="142" t="s">
        <v>463</v>
      </c>
      <c r="C32" s="31" t="s">
        <v>528</v>
      </c>
      <c r="D32" s="227"/>
      <c r="E32" s="227"/>
      <c r="F32" s="227"/>
      <c r="G32" s="227"/>
      <c r="H32" s="212"/>
      <c r="I32" s="212"/>
      <c r="J32" s="212"/>
      <c r="K32" s="212"/>
      <c r="L32" s="212"/>
      <c r="M32" s="212"/>
      <c r="N32" s="212"/>
      <c r="O32" s="212"/>
      <c r="P32" s="212"/>
      <c r="Q32" s="212"/>
      <c r="R32" s="212"/>
      <c r="S32" s="228"/>
      <c r="T32" s="228"/>
      <c r="U32" s="228"/>
      <c r="V32" s="228"/>
    </row>
    <row r="33" spans="1:22" s="222" customFormat="1" ht="101.25" customHeight="1" x14ac:dyDescent="0.2">
      <c r="A33" s="27" t="s">
        <v>67</v>
      </c>
      <c r="B33" s="142" t="s">
        <v>464</v>
      </c>
      <c r="C33" s="31" t="s">
        <v>562</v>
      </c>
      <c r="D33" s="227"/>
      <c r="E33" s="227"/>
      <c r="F33" s="227"/>
      <c r="G33" s="227"/>
      <c r="H33" s="212"/>
      <c r="I33" s="212"/>
      <c r="J33" s="212"/>
      <c r="K33" s="212"/>
      <c r="L33" s="212"/>
      <c r="M33" s="212"/>
      <c r="N33" s="212"/>
      <c r="O33" s="212"/>
      <c r="P33" s="212"/>
      <c r="Q33" s="212"/>
      <c r="R33" s="212"/>
      <c r="S33" s="228"/>
      <c r="T33" s="228"/>
      <c r="U33" s="228"/>
      <c r="V33" s="228"/>
    </row>
    <row r="34" spans="1:22" ht="111" customHeight="1" x14ac:dyDescent="0.25">
      <c r="A34" s="27" t="s">
        <v>478</v>
      </c>
      <c r="B34" s="142" t="s">
        <v>465</v>
      </c>
      <c r="C34" s="31" t="s">
        <v>528</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7" t="s">
        <v>468</v>
      </c>
      <c r="B35" s="142" t="s">
        <v>69</v>
      </c>
      <c r="C35" s="31" t="s">
        <v>528</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7" t="s">
        <v>479</v>
      </c>
      <c r="B36" s="142" t="s">
        <v>466</v>
      </c>
      <c r="C36" s="31" t="s">
        <v>528</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7" t="s">
        <v>469</v>
      </c>
      <c r="B37" s="142" t="s">
        <v>467</v>
      </c>
      <c r="C37" s="31" t="s">
        <v>528</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7" t="s">
        <v>480</v>
      </c>
      <c r="B38" s="142" t="s">
        <v>226</v>
      </c>
      <c r="C38" s="31" t="s">
        <v>528</v>
      </c>
      <c r="D38" s="230"/>
      <c r="E38" s="230"/>
      <c r="F38" s="230"/>
      <c r="G38" s="230"/>
      <c r="H38" s="230"/>
      <c r="I38" s="230"/>
      <c r="J38" s="230"/>
      <c r="K38" s="230"/>
      <c r="L38" s="230"/>
      <c r="M38" s="230"/>
      <c r="N38" s="230"/>
      <c r="O38" s="230"/>
      <c r="P38" s="230"/>
      <c r="Q38" s="230"/>
      <c r="R38" s="230"/>
      <c r="S38" s="230"/>
      <c r="T38" s="230"/>
      <c r="U38" s="230"/>
      <c r="V38" s="230"/>
    </row>
    <row r="39" spans="1:22" ht="23.25" customHeight="1" x14ac:dyDescent="0.25">
      <c r="A39" s="385"/>
      <c r="B39" s="386"/>
      <c r="C39" s="387"/>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7" t="s">
        <v>470</v>
      </c>
      <c r="B40" s="142" t="s">
        <v>522</v>
      </c>
      <c r="C40" s="31" t="str">
        <f>CONCATENATE("Показатель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Фнэ=",ROUND('6.2. Паспорт фин осв ввод'!AC24,2)," млн. рублей")</f>
        <v>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Фнэ=0,93 млн. рублей</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7" t="s">
        <v>481</v>
      </c>
      <c r="B41" s="142" t="s">
        <v>504</v>
      </c>
      <c r="C41" s="31" t="s">
        <v>528</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7" t="s">
        <v>471</v>
      </c>
      <c r="B42" s="142" t="s">
        <v>519</v>
      </c>
      <c r="C42" s="31" t="s">
        <v>528</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7" t="s">
        <v>484</v>
      </c>
      <c r="B43" s="142" t="s">
        <v>485</v>
      </c>
      <c r="C43" s="31" t="s">
        <v>558</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7" t="s">
        <v>472</v>
      </c>
      <c r="B44" s="142" t="s">
        <v>510</v>
      </c>
      <c r="C44" s="31" t="s">
        <v>558</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7" t="s">
        <v>505</v>
      </c>
      <c r="B45" s="142" t="s">
        <v>511</v>
      </c>
      <c r="C45" s="31" t="s">
        <v>558</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7" t="s">
        <v>473</v>
      </c>
      <c r="B46" s="142" t="s">
        <v>512</v>
      </c>
      <c r="C46" s="31" t="s">
        <v>558</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385"/>
      <c r="B47" s="386"/>
      <c r="C47" s="387"/>
      <c r="D47" s="230"/>
      <c r="E47" s="230"/>
      <c r="F47" s="230"/>
      <c r="G47" s="230"/>
      <c r="H47" s="230"/>
      <c r="I47" s="230"/>
      <c r="J47" s="230"/>
      <c r="K47" s="230"/>
      <c r="L47" s="230"/>
      <c r="M47" s="230"/>
      <c r="N47" s="230"/>
      <c r="O47" s="230"/>
      <c r="P47" s="230"/>
      <c r="Q47" s="230"/>
      <c r="R47" s="230"/>
      <c r="S47" s="230"/>
      <c r="T47" s="230"/>
      <c r="U47" s="230"/>
      <c r="V47" s="230"/>
    </row>
    <row r="48" spans="1:22" ht="78" customHeight="1" x14ac:dyDescent="0.25">
      <c r="A48" s="27" t="s">
        <v>506</v>
      </c>
      <c r="B48" s="142" t="s">
        <v>520</v>
      </c>
      <c r="C48" s="351" t="str">
        <f>CONCATENATE(ROUND('6.2. Паспорт фин осв ввод'!AC24,2)," млн.рублей")</f>
        <v>0,93 млн.рублей</v>
      </c>
      <c r="D48" s="230"/>
      <c r="E48" s="230"/>
      <c r="F48" s="230"/>
      <c r="G48" s="230"/>
      <c r="H48" s="230"/>
      <c r="I48" s="230"/>
      <c r="J48" s="230"/>
      <c r="K48" s="230"/>
      <c r="L48" s="230"/>
      <c r="M48" s="230"/>
      <c r="N48" s="230"/>
      <c r="O48" s="230"/>
      <c r="P48" s="230"/>
      <c r="Q48" s="230"/>
      <c r="R48" s="230"/>
      <c r="S48" s="230"/>
      <c r="T48" s="230"/>
      <c r="U48" s="230"/>
      <c r="V48" s="230"/>
    </row>
    <row r="49" spans="1:22" ht="78" customHeight="1" x14ac:dyDescent="0.25">
      <c r="A49" s="27" t="s">
        <v>474</v>
      </c>
      <c r="B49" s="142" t="s">
        <v>521</v>
      </c>
      <c r="C49" s="351" t="str">
        <f>CONCATENATE(ROUND('6.2. Паспорт фин осв ввод'!AC30,2)," млн.рублей")</f>
        <v>0,93 млн.рублей</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E1" zoomScale="80" zoomScaleSheetLayoutView="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388" t="str">
        <f>'1. паспорт местоположение'!A5:C5</f>
        <v>Год раскрытия информации: 2026 год</v>
      </c>
      <c r="B4" s="388"/>
      <c r="C4" s="388"/>
      <c r="D4" s="388"/>
      <c r="E4" s="388"/>
      <c r="F4" s="388"/>
      <c r="G4" s="388"/>
      <c r="H4" s="388"/>
      <c r="I4" s="388"/>
      <c r="J4" s="388"/>
      <c r="K4" s="388"/>
      <c r="L4" s="388"/>
      <c r="M4" s="388"/>
      <c r="N4" s="388"/>
      <c r="O4" s="388"/>
      <c r="P4" s="388"/>
      <c r="Q4" s="388"/>
      <c r="R4" s="388"/>
      <c r="S4" s="388"/>
    </row>
    <row r="5" spans="1:28" s="11" customFormat="1" ht="15.75" x14ac:dyDescent="0.2">
      <c r="A5" s="16"/>
    </row>
    <row r="6" spans="1:28" s="11" customFormat="1" ht="18.75" x14ac:dyDescent="0.2">
      <c r="A6" s="400" t="s">
        <v>7</v>
      </c>
      <c r="B6" s="400"/>
      <c r="C6" s="400"/>
      <c r="D6" s="400"/>
      <c r="E6" s="400"/>
      <c r="F6" s="400"/>
      <c r="G6" s="400"/>
      <c r="H6" s="400"/>
      <c r="I6" s="400"/>
      <c r="J6" s="400"/>
      <c r="K6" s="400"/>
      <c r="L6" s="400"/>
      <c r="M6" s="400"/>
      <c r="N6" s="400"/>
      <c r="O6" s="400"/>
      <c r="P6" s="400"/>
      <c r="Q6" s="400"/>
      <c r="R6" s="400"/>
      <c r="S6" s="400"/>
      <c r="T6" s="12"/>
      <c r="U6" s="12"/>
      <c r="V6" s="12"/>
      <c r="W6" s="12"/>
      <c r="X6" s="12"/>
      <c r="Y6" s="12"/>
      <c r="Z6" s="12"/>
      <c r="AA6" s="12"/>
      <c r="AB6" s="12"/>
    </row>
    <row r="7" spans="1:28" s="11" customFormat="1" ht="18.75" x14ac:dyDescent="0.2">
      <c r="A7" s="400"/>
      <c r="B7" s="400"/>
      <c r="C7" s="400"/>
      <c r="D7" s="400"/>
      <c r="E7" s="400"/>
      <c r="F7" s="400"/>
      <c r="G7" s="400"/>
      <c r="H7" s="400"/>
      <c r="I7" s="400"/>
      <c r="J7" s="400"/>
      <c r="K7" s="400"/>
      <c r="L7" s="400"/>
      <c r="M7" s="400"/>
      <c r="N7" s="400"/>
      <c r="O7" s="400"/>
      <c r="P7" s="400"/>
      <c r="Q7" s="400"/>
      <c r="R7" s="400"/>
      <c r="S7" s="400"/>
      <c r="T7" s="12"/>
      <c r="U7" s="12"/>
      <c r="V7" s="12"/>
      <c r="W7" s="12"/>
      <c r="X7" s="12"/>
      <c r="Y7" s="12"/>
      <c r="Z7" s="12"/>
      <c r="AA7" s="12"/>
      <c r="AB7" s="12"/>
    </row>
    <row r="8" spans="1:28" s="11" customFormat="1" ht="18.75" x14ac:dyDescent="0.2">
      <c r="A8" s="401" t="str">
        <f>'1. паспорт местоположение'!A9:C9</f>
        <v>Акционерное общество "Россети Янтарь" ДЗО  ПАО "Россети"</v>
      </c>
      <c r="B8" s="401"/>
      <c r="C8" s="401"/>
      <c r="D8" s="401"/>
      <c r="E8" s="401"/>
      <c r="F8" s="401"/>
      <c r="G8" s="401"/>
      <c r="H8" s="401"/>
      <c r="I8" s="401"/>
      <c r="J8" s="401"/>
      <c r="K8" s="401"/>
      <c r="L8" s="401"/>
      <c r="M8" s="401"/>
      <c r="N8" s="401"/>
      <c r="O8" s="401"/>
      <c r="P8" s="401"/>
      <c r="Q8" s="401"/>
      <c r="R8" s="401"/>
      <c r="S8" s="401"/>
      <c r="T8" s="12"/>
      <c r="U8" s="12"/>
      <c r="V8" s="12"/>
      <c r="W8" s="12"/>
      <c r="X8" s="12"/>
      <c r="Y8" s="12"/>
      <c r="Z8" s="12"/>
      <c r="AA8" s="12"/>
      <c r="AB8" s="12"/>
    </row>
    <row r="9" spans="1:28" s="11" customFormat="1" ht="18.75" x14ac:dyDescent="0.2">
      <c r="A9" s="396" t="s">
        <v>6</v>
      </c>
      <c r="B9" s="396"/>
      <c r="C9" s="396"/>
      <c r="D9" s="396"/>
      <c r="E9" s="396"/>
      <c r="F9" s="396"/>
      <c r="G9" s="396"/>
      <c r="H9" s="396"/>
      <c r="I9" s="396"/>
      <c r="J9" s="396"/>
      <c r="K9" s="396"/>
      <c r="L9" s="396"/>
      <c r="M9" s="396"/>
      <c r="N9" s="396"/>
      <c r="O9" s="396"/>
      <c r="P9" s="396"/>
      <c r="Q9" s="396"/>
      <c r="R9" s="396"/>
      <c r="S9" s="396"/>
      <c r="T9" s="12"/>
      <c r="U9" s="12"/>
      <c r="V9" s="12"/>
      <c r="W9" s="12"/>
      <c r="X9" s="12"/>
      <c r="Y9" s="12"/>
      <c r="Z9" s="12"/>
      <c r="AA9" s="12"/>
      <c r="AB9" s="12"/>
    </row>
    <row r="10" spans="1:28" s="11" customFormat="1" ht="18.75" x14ac:dyDescent="0.2">
      <c r="A10" s="400"/>
      <c r="B10" s="400"/>
      <c r="C10" s="400"/>
      <c r="D10" s="400"/>
      <c r="E10" s="400"/>
      <c r="F10" s="400"/>
      <c r="G10" s="400"/>
      <c r="H10" s="400"/>
      <c r="I10" s="400"/>
      <c r="J10" s="400"/>
      <c r="K10" s="400"/>
      <c r="L10" s="400"/>
      <c r="M10" s="400"/>
      <c r="N10" s="400"/>
      <c r="O10" s="400"/>
      <c r="P10" s="400"/>
      <c r="Q10" s="400"/>
      <c r="R10" s="400"/>
      <c r="S10" s="400"/>
      <c r="T10" s="12"/>
      <c r="U10" s="12"/>
      <c r="V10" s="12"/>
      <c r="W10" s="12"/>
      <c r="X10" s="12"/>
      <c r="Y10" s="12"/>
      <c r="Z10" s="12"/>
      <c r="AA10" s="12"/>
      <c r="AB10" s="12"/>
    </row>
    <row r="11" spans="1:28" s="11" customFormat="1" ht="18.75" x14ac:dyDescent="0.2">
      <c r="A11" s="401" t="str">
        <f>'1. паспорт местоположение'!A12:C12</f>
        <v>Q_24-0050</v>
      </c>
      <c r="B11" s="401"/>
      <c r="C11" s="401"/>
      <c r="D11" s="401"/>
      <c r="E11" s="401"/>
      <c r="F11" s="401"/>
      <c r="G11" s="401"/>
      <c r="H11" s="401"/>
      <c r="I11" s="401"/>
      <c r="J11" s="401"/>
      <c r="K11" s="401"/>
      <c r="L11" s="401"/>
      <c r="M11" s="401"/>
      <c r="N11" s="401"/>
      <c r="O11" s="401"/>
      <c r="P11" s="401"/>
      <c r="Q11" s="401"/>
      <c r="R11" s="401"/>
      <c r="S11" s="401"/>
      <c r="T11" s="12"/>
      <c r="U11" s="12"/>
      <c r="V11" s="12"/>
      <c r="W11" s="12"/>
      <c r="X11" s="12"/>
      <c r="Y11" s="12"/>
      <c r="Z11" s="12"/>
      <c r="AA11" s="12"/>
      <c r="AB11" s="12"/>
    </row>
    <row r="12" spans="1:28" s="11" customFormat="1" ht="18.75" x14ac:dyDescent="0.2">
      <c r="A12" s="396" t="s">
        <v>5</v>
      </c>
      <c r="B12" s="396"/>
      <c r="C12" s="396"/>
      <c r="D12" s="396"/>
      <c r="E12" s="396"/>
      <c r="F12" s="396"/>
      <c r="G12" s="396"/>
      <c r="H12" s="396"/>
      <c r="I12" s="396"/>
      <c r="J12" s="396"/>
      <c r="K12" s="396"/>
      <c r="L12" s="396"/>
      <c r="M12" s="396"/>
      <c r="N12" s="396"/>
      <c r="O12" s="396"/>
      <c r="P12" s="396"/>
      <c r="Q12" s="396"/>
      <c r="R12" s="396"/>
      <c r="S12" s="396"/>
      <c r="T12" s="12"/>
      <c r="U12" s="12"/>
      <c r="V12" s="12"/>
      <c r="W12" s="12"/>
      <c r="X12" s="12"/>
      <c r="Y12" s="12"/>
      <c r="Z12" s="12"/>
      <c r="AA12" s="12"/>
      <c r="AB12" s="12"/>
    </row>
    <row r="13" spans="1:28" s="8" customFormat="1" ht="15.75" customHeight="1" x14ac:dyDescent="0.2">
      <c r="A13" s="402"/>
      <c r="B13" s="402"/>
      <c r="C13" s="402"/>
      <c r="D13" s="402"/>
      <c r="E13" s="402"/>
      <c r="F13" s="402"/>
      <c r="G13" s="402"/>
      <c r="H13" s="402"/>
      <c r="I13" s="402"/>
      <c r="J13" s="402"/>
      <c r="K13" s="402"/>
      <c r="L13" s="402"/>
      <c r="M13" s="402"/>
      <c r="N13" s="402"/>
      <c r="O13" s="402"/>
      <c r="P13" s="402"/>
      <c r="Q13" s="402"/>
      <c r="R13" s="402"/>
      <c r="S13" s="402"/>
      <c r="T13" s="9"/>
      <c r="U13" s="9"/>
      <c r="V13" s="9"/>
      <c r="W13" s="9"/>
      <c r="X13" s="9"/>
      <c r="Y13" s="9"/>
      <c r="Z13" s="9"/>
      <c r="AA13" s="9"/>
      <c r="AB13" s="9"/>
    </row>
    <row r="14" spans="1:28" s="3" customFormat="1" ht="36.75" customHeight="1" x14ac:dyDescent="0.2">
      <c r="A14" s="395" t="str">
        <f>'1. паспорт местоположение'!A15:C15</f>
        <v>Монтаж ограждения кровли здания санатория-профилактория "Энергетик"</v>
      </c>
      <c r="B14" s="395"/>
      <c r="C14" s="395"/>
      <c r="D14" s="395"/>
      <c r="E14" s="395"/>
      <c r="F14" s="395"/>
      <c r="G14" s="395"/>
      <c r="H14" s="395"/>
      <c r="I14" s="395"/>
      <c r="J14" s="395"/>
      <c r="K14" s="395"/>
      <c r="L14" s="395"/>
      <c r="M14" s="395"/>
      <c r="N14" s="395"/>
      <c r="O14" s="395"/>
      <c r="P14" s="395"/>
      <c r="Q14" s="395"/>
      <c r="R14" s="395"/>
      <c r="S14" s="395"/>
      <c r="T14" s="7"/>
      <c r="U14" s="7"/>
      <c r="V14" s="7"/>
      <c r="W14" s="7"/>
      <c r="X14" s="7"/>
      <c r="Y14" s="7"/>
      <c r="Z14" s="7"/>
      <c r="AA14" s="7"/>
      <c r="AB14" s="7"/>
    </row>
    <row r="15" spans="1:28" s="3" customFormat="1" ht="15" customHeight="1" x14ac:dyDescent="0.2">
      <c r="A15" s="396" t="s">
        <v>4</v>
      </c>
      <c r="B15" s="396"/>
      <c r="C15" s="396"/>
      <c r="D15" s="396"/>
      <c r="E15" s="396"/>
      <c r="F15" s="396"/>
      <c r="G15" s="396"/>
      <c r="H15" s="396"/>
      <c r="I15" s="396"/>
      <c r="J15" s="396"/>
      <c r="K15" s="396"/>
      <c r="L15" s="396"/>
      <c r="M15" s="396"/>
      <c r="N15" s="396"/>
      <c r="O15" s="396"/>
      <c r="P15" s="396"/>
      <c r="Q15" s="396"/>
      <c r="R15" s="396"/>
      <c r="S15" s="396"/>
      <c r="T15" s="5"/>
      <c r="U15" s="5"/>
      <c r="V15" s="5"/>
      <c r="W15" s="5"/>
      <c r="X15" s="5"/>
      <c r="Y15" s="5"/>
      <c r="Z15" s="5"/>
      <c r="AA15" s="5"/>
      <c r="AB15" s="5"/>
    </row>
    <row r="16" spans="1:28" s="3" customFormat="1" ht="15" customHeight="1" x14ac:dyDescent="0.2">
      <c r="A16" s="397"/>
      <c r="B16" s="397"/>
      <c r="C16" s="397"/>
      <c r="D16" s="397"/>
      <c r="E16" s="397"/>
      <c r="F16" s="397"/>
      <c r="G16" s="397"/>
      <c r="H16" s="397"/>
      <c r="I16" s="397"/>
      <c r="J16" s="397"/>
      <c r="K16" s="397"/>
      <c r="L16" s="397"/>
      <c r="M16" s="397"/>
      <c r="N16" s="397"/>
      <c r="O16" s="397"/>
      <c r="P16" s="397"/>
      <c r="Q16" s="397"/>
      <c r="R16" s="397"/>
      <c r="S16" s="397"/>
      <c r="T16" s="4"/>
      <c r="U16" s="4"/>
      <c r="V16" s="4"/>
      <c r="W16" s="4"/>
      <c r="X16" s="4"/>
      <c r="Y16" s="4"/>
    </row>
    <row r="17" spans="1:28" s="3" customFormat="1" ht="45.75" customHeight="1" x14ac:dyDescent="0.2">
      <c r="A17" s="398" t="s">
        <v>483</v>
      </c>
      <c r="B17" s="398"/>
      <c r="C17" s="398"/>
      <c r="D17" s="398"/>
      <c r="E17" s="398"/>
      <c r="F17" s="398"/>
      <c r="G17" s="398"/>
      <c r="H17" s="398"/>
      <c r="I17" s="398"/>
      <c r="J17" s="398"/>
      <c r="K17" s="398"/>
      <c r="L17" s="398"/>
      <c r="M17" s="398"/>
      <c r="N17" s="398"/>
      <c r="O17" s="398"/>
      <c r="P17" s="398"/>
      <c r="Q17" s="398"/>
      <c r="R17" s="398"/>
      <c r="S17" s="398"/>
      <c r="T17" s="6"/>
      <c r="U17" s="6"/>
      <c r="V17" s="6"/>
      <c r="W17" s="6"/>
      <c r="X17" s="6"/>
      <c r="Y17" s="6"/>
      <c r="Z17" s="6"/>
      <c r="AA17" s="6"/>
      <c r="AB17" s="6"/>
    </row>
    <row r="18" spans="1:28" s="3"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4"/>
      <c r="U18" s="4"/>
      <c r="V18" s="4"/>
      <c r="W18" s="4"/>
      <c r="X18" s="4"/>
      <c r="Y18" s="4"/>
    </row>
    <row r="19" spans="1:28" s="3" customFormat="1" ht="54" customHeight="1" x14ac:dyDescent="0.2">
      <c r="A19" s="403" t="s">
        <v>3</v>
      </c>
      <c r="B19" s="403" t="s">
        <v>94</v>
      </c>
      <c r="C19" s="404" t="s">
        <v>377</v>
      </c>
      <c r="D19" s="403" t="s">
        <v>376</v>
      </c>
      <c r="E19" s="403" t="s">
        <v>93</v>
      </c>
      <c r="F19" s="403" t="s">
        <v>92</v>
      </c>
      <c r="G19" s="403" t="s">
        <v>372</v>
      </c>
      <c r="H19" s="403" t="s">
        <v>91</v>
      </c>
      <c r="I19" s="403" t="s">
        <v>90</v>
      </c>
      <c r="J19" s="403" t="s">
        <v>89</v>
      </c>
      <c r="K19" s="403" t="s">
        <v>88</v>
      </c>
      <c r="L19" s="403" t="s">
        <v>87</v>
      </c>
      <c r="M19" s="403" t="s">
        <v>86</v>
      </c>
      <c r="N19" s="403" t="s">
        <v>85</v>
      </c>
      <c r="O19" s="403" t="s">
        <v>84</v>
      </c>
      <c r="P19" s="403" t="s">
        <v>83</v>
      </c>
      <c r="Q19" s="403" t="s">
        <v>375</v>
      </c>
      <c r="R19" s="403"/>
      <c r="S19" s="406" t="s">
        <v>477</v>
      </c>
      <c r="T19" s="4"/>
      <c r="U19" s="4"/>
      <c r="V19" s="4"/>
      <c r="W19" s="4"/>
      <c r="X19" s="4"/>
      <c r="Y19" s="4"/>
    </row>
    <row r="20" spans="1:28" s="3" customFormat="1" ht="180.75" customHeight="1" x14ac:dyDescent="0.2">
      <c r="A20" s="403"/>
      <c r="B20" s="403"/>
      <c r="C20" s="405"/>
      <c r="D20" s="403"/>
      <c r="E20" s="403"/>
      <c r="F20" s="403"/>
      <c r="G20" s="403"/>
      <c r="H20" s="403"/>
      <c r="I20" s="403"/>
      <c r="J20" s="403"/>
      <c r="K20" s="403"/>
      <c r="L20" s="403"/>
      <c r="M20" s="403"/>
      <c r="N20" s="403"/>
      <c r="O20" s="403"/>
      <c r="P20" s="403"/>
      <c r="Q20" s="34" t="s">
        <v>373</v>
      </c>
      <c r="R20" s="35" t="s">
        <v>374</v>
      </c>
      <c r="S20" s="406"/>
      <c r="T20" s="29"/>
      <c r="U20" s="29"/>
      <c r="V20" s="29"/>
      <c r="W20" s="29"/>
      <c r="X20" s="29"/>
      <c r="Y20" s="29"/>
      <c r="Z20" s="28"/>
      <c r="AA20" s="28"/>
      <c r="AB20" s="28"/>
    </row>
    <row r="21" spans="1:28" s="3" customFormat="1" ht="18.75" x14ac:dyDescent="0.2">
      <c r="A21" s="34">
        <v>1</v>
      </c>
      <c r="B21" s="37">
        <v>2</v>
      </c>
      <c r="C21" s="34">
        <v>3</v>
      </c>
      <c r="D21" s="37">
        <v>4</v>
      </c>
      <c r="E21" s="34">
        <v>5</v>
      </c>
      <c r="F21" s="37">
        <v>6</v>
      </c>
      <c r="G21" s="136">
        <v>7</v>
      </c>
      <c r="H21" s="137">
        <v>8</v>
      </c>
      <c r="I21" s="136">
        <v>9</v>
      </c>
      <c r="J21" s="137">
        <v>10</v>
      </c>
      <c r="K21" s="136">
        <v>11</v>
      </c>
      <c r="L21" s="137">
        <v>12</v>
      </c>
      <c r="M21" s="136">
        <v>13</v>
      </c>
      <c r="N21" s="137">
        <v>14</v>
      </c>
      <c r="O21" s="136">
        <v>15</v>
      </c>
      <c r="P21" s="137">
        <v>16</v>
      </c>
      <c r="Q21" s="136">
        <v>17</v>
      </c>
      <c r="R21" s="137">
        <v>18</v>
      </c>
      <c r="S21" s="136">
        <v>19</v>
      </c>
      <c r="T21" s="29"/>
      <c r="U21" s="29"/>
      <c r="V21" s="29"/>
      <c r="W21" s="29"/>
      <c r="X21" s="29"/>
      <c r="Y21" s="29"/>
      <c r="Z21" s="28"/>
      <c r="AA21" s="28"/>
      <c r="AB21" s="28"/>
    </row>
    <row r="22" spans="1:28" s="3" customFormat="1" ht="32.25" customHeight="1" x14ac:dyDescent="0.2">
      <c r="A22" s="34" t="s">
        <v>371</v>
      </c>
      <c r="B22" s="37" t="s">
        <v>371</v>
      </c>
      <c r="C22" s="37" t="s">
        <v>371</v>
      </c>
      <c r="D22" s="37" t="s">
        <v>371</v>
      </c>
      <c r="E22" s="37" t="s">
        <v>371</v>
      </c>
      <c r="F22" s="37" t="s">
        <v>371</v>
      </c>
      <c r="G22" s="37" t="s">
        <v>371</v>
      </c>
      <c r="H22" s="37" t="s">
        <v>371</v>
      </c>
      <c r="I22" s="37" t="s">
        <v>371</v>
      </c>
      <c r="J22" s="37" t="s">
        <v>371</v>
      </c>
      <c r="K22" s="37" t="s">
        <v>371</v>
      </c>
      <c r="L22" s="37" t="s">
        <v>371</v>
      </c>
      <c r="M22" s="37" t="s">
        <v>371</v>
      </c>
      <c r="N22" s="37" t="s">
        <v>371</v>
      </c>
      <c r="O22" s="37" t="s">
        <v>371</v>
      </c>
      <c r="P22" s="37" t="s">
        <v>371</v>
      </c>
      <c r="Q22" s="232" t="s">
        <v>371</v>
      </c>
      <c r="R22" s="38" t="s">
        <v>371</v>
      </c>
      <c r="S22" s="38" t="s">
        <v>371</v>
      </c>
      <c r="T22" s="29"/>
      <c r="U22" s="29"/>
      <c r="V22" s="29"/>
      <c r="W22" s="29"/>
      <c r="X22" s="29"/>
      <c r="Y22" s="29"/>
      <c r="Z22" s="28"/>
      <c r="AA22" s="28"/>
      <c r="AB22" s="28"/>
    </row>
    <row r="23" spans="1:28" ht="20.25" customHeight="1" x14ac:dyDescent="0.25">
      <c r="A23" s="109"/>
      <c r="B23" s="37" t="s">
        <v>370</v>
      </c>
      <c r="C23" s="37"/>
      <c r="D23" s="37"/>
      <c r="E23" s="109" t="s">
        <v>371</v>
      </c>
      <c r="F23" s="109" t="s">
        <v>371</v>
      </c>
      <c r="G23" s="109" t="s">
        <v>371</v>
      </c>
      <c r="H23" s="109"/>
      <c r="I23" s="109"/>
      <c r="J23" s="109"/>
      <c r="K23" s="109"/>
      <c r="L23" s="109"/>
      <c r="M23" s="109"/>
      <c r="N23" s="109"/>
      <c r="O23" s="109"/>
      <c r="P23" s="109"/>
      <c r="Q23" s="110"/>
      <c r="R23" s="2"/>
      <c r="S23" s="2"/>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1" zoomScaleNormal="60" zoomScaleSheetLayoutView="100" workbookViewId="0">
      <selection activeCell="V27" sqref="V27:W27"/>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388" t="str">
        <f>'1. паспорт местоположение'!A5:C5</f>
        <v>Год раскрытия информации: 2026 год</v>
      </c>
      <c r="B6" s="388"/>
      <c r="C6" s="388"/>
      <c r="D6" s="388"/>
      <c r="E6" s="388"/>
      <c r="F6" s="388"/>
      <c r="G6" s="388"/>
      <c r="H6" s="388"/>
      <c r="I6" s="388"/>
      <c r="J6" s="388"/>
      <c r="K6" s="388"/>
      <c r="L6" s="388"/>
      <c r="M6" s="388"/>
      <c r="N6" s="388"/>
      <c r="O6" s="388"/>
      <c r="P6" s="388"/>
      <c r="Q6" s="388"/>
      <c r="R6" s="388"/>
      <c r="S6" s="388"/>
      <c r="T6" s="388"/>
    </row>
    <row r="7" spans="1:20" s="11" customFormat="1" x14ac:dyDescent="0.2">
      <c r="A7" s="16"/>
      <c r="H7" s="15"/>
    </row>
    <row r="8" spans="1:20" s="11" customFormat="1" ht="18.75" x14ac:dyDescent="0.2">
      <c r="A8" s="400" t="s">
        <v>7</v>
      </c>
      <c r="B8" s="400"/>
      <c r="C8" s="400"/>
      <c r="D8" s="400"/>
      <c r="E8" s="400"/>
      <c r="F8" s="400"/>
      <c r="G8" s="400"/>
      <c r="H8" s="400"/>
      <c r="I8" s="400"/>
      <c r="J8" s="400"/>
      <c r="K8" s="400"/>
      <c r="L8" s="400"/>
      <c r="M8" s="400"/>
      <c r="N8" s="400"/>
      <c r="O8" s="400"/>
      <c r="P8" s="400"/>
      <c r="Q8" s="400"/>
      <c r="R8" s="400"/>
      <c r="S8" s="400"/>
      <c r="T8" s="400"/>
    </row>
    <row r="9" spans="1:20" s="11" customFormat="1" ht="18.75" x14ac:dyDescent="0.2">
      <c r="A9" s="400"/>
      <c r="B9" s="400"/>
      <c r="C9" s="400"/>
      <c r="D9" s="400"/>
      <c r="E9" s="400"/>
      <c r="F9" s="400"/>
      <c r="G9" s="400"/>
      <c r="H9" s="400"/>
      <c r="I9" s="400"/>
      <c r="J9" s="400"/>
      <c r="K9" s="400"/>
      <c r="L9" s="400"/>
      <c r="M9" s="400"/>
      <c r="N9" s="400"/>
      <c r="O9" s="400"/>
      <c r="P9" s="400"/>
      <c r="Q9" s="400"/>
      <c r="R9" s="400"/>
      <c r="S9" s="400"/>
      <c r="T9" s="400"/>
    </row>
    <row r="10" spans="1:20" s="11" customFormat="1" ht="18.75" customHeight="1" x14ac:dyDescent="0.2">
      <c r="A10" s="401" t="str">
        <f>'1. паспорт местоположение'!A9:C9</f>
        <v>Акционерное общество "Россети Янтарь" ДЗО  ПАО "Россети"</v>
      </c>
      <c r="B10" s="401"/>
      <c r="C10" s="401"/>
      <c r="D10" s="401"/>
      <c r="E10" s="401"/>
      <c r="F10" s="401"/>
      <c r="G10" s="401"/>
      <c r="H10" s="401"/>
      <c r="I10" s="401"/>
      <c r="J10" s="401"/>
      <c r="K10" s="401"/>
      <c r="L10" s="401"/>
      <c r="M10" s="401"/>
      <c r="N10" s="401"/>
      <c r="O10" s="401"/>
      <c r="P10" s="401"/>
      <c r="Q10" s="401"/>
      <c r="R10" s="401"/>
      <c r="S10" s="401"/>
      <c r="T10" s="401"/>
    </row>
    <row r="11" spans="1:20" s="11" customFormat="1" ht="18.75" customHeight="1" x14ac:dyDescent="0.2">
      <c r="A11" s="396" t="s">
        <v>6</v>
      </c>
      <c r="B11" s="396"/>
      <c r="C11" s="396"/>
      <c r="D11" s="396"/>
      <c r="E11" s="396"/>
      <c r="F11" s="396"/>
      <c r="G11" s="396"/>
      <c r="H11" s="396"/>
      <c r="I11" s="396"/>
      <c r="J11" s="396"/>
      <c r="K11" s="396"/>
      <c r="L11" s="396"/>
      <c r="M11" s="396"/>
      <c r="N11" s="396"/>
      <c r="O11" s="396"/>
      <c r="P11" s="396"/>
      <c r="Q11" s="396"/>
      <c r="R11" s="396"/>
      <c r="S11" s="396"/>
      <c r="T11" s="396"/>
    </row>
    <row r="12" spans="1:20" s="11" customFormat="1" ht="18.75" x14ac:dyDescent="0.2">
      <c r="A12" s="400"/>
      <c r="B12" s="400"/>
      <c r="C12" s="400"/>
      <c r="D12" s="400"/>
      <c r="E12" s="400"/>
      <c r="F12" s="400"/>
      <c r="G12" s="400"/>
      <c r="H12" s="400"/>
      <c r="I12" s="400"/>
      <c r="J12" s="400"/>
      <c r="K12" s="400"/>
      <c r="L12" s="400"/>
      <c r="M12" s="400"/>
      <c r="N12" s="400"/>
      <c r="O12" s="400"/>
      <c r="P12" s="400"/>
      <c r="Q12" s="400"/>
      <c r="R12" s="400"/>
      <c r="S12" s="400"/>
      <c r="T12" s="400"/>
    </row>
    <row r="13" spans="1:20" s="11" customFormat="1" ht="18.75" customHeight="1" x14ac:dyDescent="0.2">
      <c r="A13" s="401" t="str">
        <f>'1. паспорт местоположение'!A12:C12</f>
        <v>Q_24-0050</v>
      </c>
      <c r="B13" s="401"/>
      <c r="C13" s="401"/>
      <c r="D13" s="401"/>
      <c r="E13" s="401"/>
      <c r="F13" s="401"/>
      <c r="G13" s="401"/>
      <c r="H13" s="401"/>
      <c r="I13" s="401"/>
      <c r="J13" s="401"/>
      <c r="K13" s="401"/>
      <c r="L13" s="401"/>
      <c r="M13" s="401"/>
      <c r="N13" s="401"/>
      <c r="O13" s="401"/>
      <c r="P13" s="401"/>
      <c r="Q13" s="401"/>
      <c r="R13" s="401"/>
      <c r="S13" s="401"/>
      <c r="T13" s="401"/>
    </row>
    <row r="14" spans="1:20" s="11" customFormat="1" ht="18.75" customHeight="1" x14ac:dyDescent="0.2">
      <c r="A14" s="396" t="s">
        <v>5</v>
      </c>
      <c r="B14" s="396"/>
      <c r="C14" s="396"/>
      <c r="D14" s="396"/>
      <c r="E14" s="396"/>
      <c r="F14" s="396"/>
      <c r="G14" s="396"/>
      <c r="H14" s="396"/>
      <c r="I14" s="396"/>
      <c r="J14" s="396"/>
      <c r="K14" s="396"/>
      <c r="L14" s="396"/>
      <c r="M14" s="396"/>
      <c r="N14" s="396"/>
      <c r="O14" s="396"/>
      <c r="P14" s="396"/>
      <c r="Q14" s="396"/>
      <c r="R14" s="396"/>
      <c r="S14" s="396"/>
      <c r="T14" s="396"/>
    </row>
    <row r="15" spans="1:20" s="8" customFormat="1" ht="15.75" customHeight="1" x14ac:dyDescent="0.2">
      <c r="A15" s="402"/>
      <c r="B15" s="402"/>
      <c r="C15" s="402"/>
      <c r="D15" s="402"/>
      <c r="E15" s="402"/>
      <c r="F15" s="402"/>
      <c r="G15" s="402"/>
      <c r="H15" s="402"/>
      <c r="I15" s="402"/>
      <c r="J15" s="402"/>
      <c r="K15" s="402"/>
      <c r="L15" s="402"/>
      <c r="M15" s="402"/>
      <c r="N15" s="402"/>
      <c r="O15" s="402"/>
      <c r="P15" s="402"/>
      <c r="Q15" s="402"/>
      <c r="R15" s="402"/>
      <c r="S15" s="402"/>
      <c r="T15" s="402"/>
    </row>
    <row r="16" spans="1:20" s="3" customFormat="1" ht="66" customHeight="1" x14ac:dyDescent="0.2">
      <c r="A16" s="395" t="str">
        <f>'1. паспорт местоположение'!A15</f>
        <v>Монтаж ограждения кровли здания санатория-профилактория "Энергетик"</v>
      </c>
      <c r="B16" s="395"/>
      <c r="C16" s="395"/>
      <c r="D16" s="395"/>
      <c r="E16" s="395"/>
      <c r="F16" s="395"/>
      <c r="G16" s="395"/>
      <c r="H16" s="395"/>
      <c r="I16" s="395"/>
      <c r="J16" s="395"/>
      <c r="K16" s="395"/>
      <c r="L16" s="395"/>
      <c r="M16" s="395"/>
      <c r="N16" s="395"/>
      <c r="O16" s="395"/>
      <c r="P16" s="395"/>
      <c r="Q16" s="395"/>
      <c r="R16" s="395"/>
      <c r="S16" s="395"/>
      <c r="T16" s="395"/>
    </row>
    <row r="17" spans="1:113" s="3" customFormat="1" ht="15" customHeight="1" x14ac:dyDescent="0.2">
      <c r="A17" s="396" t="s">
        <v>4</v>
      </c>
      <c r="B17" s="396"/>
      <c r="C17" s="396"/>
      <c r="D17" s="396"/>
      <c r="E17" s="396"/>
      <c r="F17" s="396"/>
      <c r="G17" s="396"/>
      <c r="H17" s="396"/>
      <c r="I17" s="396"/>
      <c r="J17" s="396"/>
      <c r="K17" s="396"/>
      <c r="L17" s="396"/>
      <c r="M17" s="396"/>
      <c r="N17" s="396"/>
      <c r="O17" s="396"/>
      <c r="P17" s="396"/>
      <c r="Q17" s="396"/>
      <c r="R17" s="396"/>
      <c r="S17" s="396"/>
      <c r="T17" s="396"/>
    </row>
    <row r="18" spans="1:113" s="3"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397"/>
    </row>
    <row r="19" spans="1:113" s="3" customFormat="1" ht="15" customHeight="1" x14ac:dyDescent="0.2">
      <c r="A19" s="410" t="s">
        <v>488</v>
      </c>
      <c r="B19" s="410"/>
      <c r="C19" s="410"/>
      <c r="D19" s="410"/>
      <c r="E19" s="410"/>
      <c r="F19" s="410"/>
      <c r="G19" s="410"/>
      <c r="H19" s="410"/>
      <c r="I19" s="410"/>
      <c r="J19" s="410"/>
      <c r="K19" s="410"/>
      <c r="L19" s="410"/>
      <c r="M19" s="410"/>
      <c r="N19" s="410"/>
      <c r="O19" s="410"/>
      <c r="P19" s="410"/>
      <c r="Q19" s="410"/>
      <c r="R19" s="410"/>
      <c r="S19" s="410"/>
      <c r="T19" s="410"/>
    </row>
    <row r="20" spans="1:113" s="47" customFormat="1" ht="21" customHeight="1" x14ac:dyDescent="0.25">
      <c r="A20" s="411"/>
      <c r="B20" s="411"/>
      <c r="C20" s="411"/>
      <c r="D20" s="411"/>
      <c r="E20" s="411"/>
      <c r="F20" s="411"/>
      <c r="G20" s="411"/>
      <c r="H20" s="411"/>
      <c r="I20" s="411"/>
      <c r="J20" s="411"/>
      <c r="K20" s="411"/>
      <c r="L20" s="411"/>
      <c r="M20" s="411"/>
      <c r="N20" s="411"/>
      <c r="O20" s="411"/>
      <c r="P20" s="411"/>
      <c r="Q20" s="411"/>
      <c r="R20" s="411"/>
      <c r="S20" s="411"/>
      <c r="T20" s="411"/>
    </row>
    <row r="21" spans="1:113" ht="46.5" customHeight="1" x14ac:dyDescent="0.25">
      <c r="A21" s="412" t="s">
        <v>3</v>
      </c>
      <c r="B21" s="415" t="s">
        <v>217</v>
      </c>
      <c r="C21" s="416"/>
      <c r="D21" s="419" t="s">
        <v>116</v>
      </c>
      <c r="E21" s="415" t="s">
        <v>517</v>
      </c>
      <c r="F21" s="416"/>
      <c r="G21" s="415" t="s">
        <v>267</v>
      </c>
      <c r="H21" s="416"/>
      <c r="I21" s="415" t="s">
        <v>115</v>
      </c>
      <c r="J21" s="416"/>
      <c r="K21" s="419" t="s">
        <v>114</v>
      </c>
      <c r="L21" s="415" t="s">
        <v>113</v>
      </c>
      <c r="M21" s="416"/>
      <c r="N21" s="415" t="s">
        <v>513</v>
      </c>
      <c r="O21" s="416"/>
      <c r="P21" s="419" t="s">
        <v>112</v>
      </c>
      <c r="Q21" s="407" t="s">
        <v>111</v>
      </c>
      <c r="R21" s="408"/>
      <c r="S21" s="407" t="s">
        <v>110</v>
      </c>
      <c r="T21" s="409"/>
    </row>
    <row r="22" spans="1:113" ht="204.75" customHeight="1" x14ac:dyDescent="0.25">
      <c r="A22" s="413"/>
      <c r="B22" s="417"/>
      <c r="C22" s="418"/>
      <c r="D22" s="422"/>
      <c r="E22" s="417"/>
      <c r="F22" s="418"/>
      <c r="G22" s="417"/>
      <c r="H22" s="418"/>
      <c r="I22" s="417"/>
      <c r="J22" s="418"/>
      <c r="K22" s="420"/>
      <c r="L22" s="417"/>
      <c r="M22" s="418"/>
      <c r="N22" s="417"/>
      <c r="O22" s="418"/>
      <c r="P22" s="420"/>
      <c r="Q22" s="91" t="s">
        <v>109</v>
      </c>
      <c r="R22" s="91" t="s">
        <v>487</v>
      </c>
      <c r="S22" s="91" t="s">
        <v>108</v>
      </c>
      <c r="T22" s="91" t="s">
        <v>107</v>
      </c>
    </row>
    <row r="23" spans="1:113" ht="51.75" customHeight="1" x14ac:dyDescent="0.25">
      <c r="A23" s="414"/>
      <c r="B23" s="143" t="s">
        <v>105</v>
      </c>
      <c r="C23" s="143" t="s">
        <v>106</v>
      </c>
      <c r="D23" s="420"/>
      <c r="E23" s="143" t="s">
        <v>105</v>
      </c>
      <c r="F23" s="143" t="s">
        <v>106</v>
      </c>
      <c r="G23" s="143" t="s">
        <v>105</v>
      </c>
      <c r="H23" s="143" t="s">
        <v>106</v>
      </c>
      <c r="I23" s="143" t="s">
        <v>105</v>
      </c>
      <c r="J23" s="143" t="s">
        <v>106</v>
      </c>
      <c r="K23" s="143" t="s">
        <v>105</v>
      </c>
      <c r="L23" s="143" t="s">
        <v>105</v>
      </c>
      <c r="M23" s="143" t="s">
        <v>106</v>
      </c>
      <c r="N23" s="143" t="s">
        <v>105</v>
      </c>
      <c r="O23" s="143" t="s">
        <v>106</v>
      </c>
      <c r="P23" s="144" t="s">
        <v>105</v>
      </c>
      <c r="Q23" s="91" t="s">
        <v>105</v>
      </c>
      <c r="R23" s="91" t="s">
        <v>105</v>
      </c>
      <c r="S23" s="91" t="s">
        <v>105</v>
      </c>
      <c r="T23" s="91" t="s">
        <v>105</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24" customHeight="1" x14ac:dyDescent="0.25">
      <c r="A25" s="51" t="s">
        <v>371</v>
      </c>
      <c r="B25" s="49" t="s">
        <v>371</v>
      </c>
      <c r="C25" s="49" t="s">
        <v>371</v>
      </c>
      <c r="D25" s="49" t="s">
        <v>371</v>
      </c>
      <c r="E25" s="49" t="s">
        <v>371</v>
      </c>
      <c r="F25" s="49" t="s">
        <v>371</v>
      </c>
      <c r="G25" s="49" t="s">
        <v>371</v>
      </c>
      <c r="H25" s="49" t="s">
        <v>371</v>
      </c>
      <c r="I25" s="49" t="s">
        <v>371</v>
      </c>
      <c r="J25" s="48" t="s">
        <v>371</v>
      </c>
      <c r="K25" s="48" t="s">
        <v>371</v>
      </c>
      <c r="L25" s="48" t="s">
        <v>371</v>
      </c>
      <c r="M25" s="50" t="s">
        <v>371</v>
      </c>
      <c r="N25" s="50" t="s">
        <v>371</v>
      </c>
      <c r="O25" s="50" t="s">
        <v>371</v>
      </c>
      <c r="P25" s="48" t="s">
        <v>371</v>
      </c>
      <c r="Q25" s="146" t="s">
        <v>371</v>
      </c>
      <c r="R25" s="49" t="s">
        <v>371</v>
      </c>
      <c r="S25" s="146" t="s">
        <v>371</v>
      </c>
      <c r="T25" s="49" t="s">
        <v>371</v>
      </c>
    </row>
    <row r="26" spans="1:113" ht="3" customHeight="1" x14ac:dyDescent="0.25"/>
    <row r="27" spans="1:113" s="45" customFormat="1" ht="12.75" x14ac:dyDescent="0.2">
      <c r="B27" s="46"/>
      <c r="C27" s="46"/>
      <c r="K27" s="46"/>
    </row>
    <row r="28" spans="1:113" s="45" customFormat="1" x14ac:dyDescent="0.25">
      <c r="B28" s="43" t="s">
        <v>104</v>
      </c>
      <c r="C28" s="43"/>
      <c r="D28" s="43"/>
      <c r="E28" s="43"/>
      <c r="F28" s="43"/>
      <c r="G28" s="43"/>
      <c r="H28" s="43"/>
      <c r="I28" s="43"/>
      <c r="J28" s="43"/>
      <c r="K28" s="43"/>
      <c r="L28" s="43"/>
      <c r="M28" s="43"/>
      <c r="N28" s="43"/>
      <c r="O28" s="43"/>
      <c r="P28" s="43"/>
      <c r="Q28" s="43"/>
      <c r="R28" s="43"/>
    </row>
    <row r="29" spans="1:113" x14ac:dyDescent="0.25">
      <c r="B29" s="421" t="s">
        <v>523</v>
      </c>
      <c r="C29" s="421"/>
      <c r="D29" s="421"/>
      <c r="E29" s="421"/>
      <c r="F29" s="421"/>
      <c r="G29" s="421"/>
      <c r="H29" s="421"/>
      <c r="I29" s="421"/>
      <c r="J29" s="421"/>
      <c r="K29" s="421"/>
      <c r="L29" s="421"/>
      <c r="M29" s="421"/>
      <c r="N29" s="421"/>
      <c r="O29" s="421"/>
      <c r="P29" s="421"/>
      <c r="Q29" s="421"/>
      <c r="R29" s="421"/>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t="s">
        <v>486</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t="s">
        <v>103</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x14ac:dyDescent="0.25">
      <c r="B33" s="42" t="s">
        <v>102</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101</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100</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99</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98</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97</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96</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95</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S34" sqref="S34"/>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388" t="str">
        <f>'1. паспорт местоположение'!A5:C5</f>
        <v>Год раскрытия информации: 2026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row>
    <row r="6" spans="1:27" s="11" customFormat="1" x14ac:dyDescent="0.2">
      <c r="A6" s="147"/>
      <c r="B6" s="147"/>
      <c r="C6" s="147"/>
      <c r="D6" s="147"/>
      <c r="E6" s="147"/>
      <c r="F6" s="147"/>
      <c r="G6" s="147"/>
      <c r="H6" s="147"/>
      <c r="I6" s="147"/>
      <c r="J6" s="147"/>
      <c r="K6" s="147"/>
      <c r="L6" s="147"/>
      <c r="M6" s="147"/>
      <c r="N6" s="147"/>
      <c r="O6" s="147"/>
      <c r="P6" s="147"/>
      <c r="Q6" s="147"/>
      <c r="R6" s="147"/>
      <c r="S6" s="147"/>
      <c r="T6" s="147"/>
    </row>
    <row r="7" spans="1:27" s="11" customFormat="1" ht="18.75" x14ac:dyDescent="0.2">
      <c r="E7" s="400" t="s">
        <v>7</v>
      </c>
      <c r="F7" s="400"/>
      <c r="G7" s="400"/>
      <c r="H7" s="400"/>
      <c r="I7" s="400"/>
      <c r="J7" s="400"/>
      <c r="K7" s="400"/>
      <c r="L7" s="400"/>
      <c r="M7" s="400"/>
      <c r="N7" s="400"/>
      <c r="O7" s="400"/>
      <c r="P7" s="400"/>
      <c r="Q7" s="400"/>
      <c r="R7" s="400"/>
      <c r="S7" s="400"/>
      <c r="T7" s="400"/>
      <c r="U7" s="400"/>
      <c r="V7" s="400"/>
      <c r="W7" s="400"/>
      <c r="X7" s="400"/>
      <c r="Y7" s="40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1" t="str">
        <f>'1. паспорт местоположение'!A9</f>
        <v>Акционерное общество "Россети Янтарь" ДЗО  ПАО "Россети"</v>
      </c>
      <c r="F9" s="401"/>
      <c r="G9" s="401"/>
      <c r="H9" s="401"/>
      <c r="I9" s="401"/>
      <c r="J9" s="401"/>
      <c r="K9" s="401"/>
      <c r="L9" s="401"/>
      <c r="M9" s="401"/>
      <c r="N9" s="401"/>
      <c r="O9" s="401"/>
      <c r="P9" s="401"/>
      <c r="Q9" s="401"/>
      <c r="R9" s="401"/>
      <c r="S9" s="401"/>
      <c r="T9" s="401"/>
      <c r="U9" s="401"/>
      <c r="V9" s="401"/>
      <c r="W9" s="401"/>
      <c r="X9" s="401"/>
      <c r="Y9" s="401"/>
    </row>
    <row r="10" spans="1:27" s="11" customFormat="1" ht="18.75" customHeight="1" x14ac:dyDescent="0.2">
      <c r="E10" s="396" t="s">
        <v>6</v>
      </c>
      <c r="F10" s="396"/>
      <c r="G10" s="396"/>
      <c r="H10" s="396"/>
      <c r="I10" s="396"/>
      <c r="J10" s="396"/>
      <c r="K10" s="396"/>
      <c r="L10" s="396"/>
      <c r="M10" s="396"/>
      <c r="N10" s="396"/>
      <c r="O10" s="396"/>
      <c r="P10" s="396"/>
      <c r="Q10" s="396"/>
      <c r="R10" s="396"/>
      <c r="S10" s="396"/>
      <c r="T10" s="396"/>
      <c r="U10" s="396"/>
      <c r="V10" s="396"/>
      <c r="W10" s="396"/>
      <c r="X10" s="396"/>
      <c r="Y10" s="39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1" t="str">
        <f>'1. паспорт местоположение'!A12</f>
        <v>Q_24-0050</v>
      </c>
      <c r="F12" s="401"/>
      <c r="G12" s="401"/>
      <c r="H12" s="401"/>
      <c r="I12" s="401"/>
      <c r="J12" s="401"/>
      <c r="K12" s="401"/>
      <c r="L12" s="401"/>
      <c r="M12" s="401"/>
      <c r="N12" s="401"/>
      <c r="O12" s="401"/>
      <c r="P12" s="401"/>
      <c r="Q12" s="401"/>
      <c r="R12" s="401"/>
      <c r="S12" s="401"/>
      <c r="T12" s="401"/>
      <c r="U12" s="401"/>
      <c r="V12" s="401"/>
      <c r="W12" s="401"/>
      <c r="X12" s="401"/>
      <c r="Y12" s="401"/>
    </row>
    <row r="13" spans="1:27" s="11" customFormat="1" ht="18.75" customHeight="1" x14ac:dyDescent="0.2">
      <c r="E13" s="396" t="s">
        <v>5</v>
      </c>
      <c r="F13" s="396"/>
      <c r="G13" s="396"/>
      <c r="H13" s="396"/>
      <c r="I13" s="396"/>
      <c r="J13" s="396"/>
      <c r="K13" s="396"/>
      <c r="L13" s="396"/>
      <c r="M13" s="396"/>
      <c r="N13" s="396"/>
      <c r="O13" s="396"/>
      <c r="P13" s="396"/>
      <c r="Q13" s="396"/>
      <c r="R13" s="396"/>
      <c r="S13" s="396"/>
      <c r="T13" s="396"/>
      <c r="U13" s="396"/>
      <c r="V13" s="396"/>
      <c r="W13" s="396"/>
      <c r="X13" s="396"/>
      <c r="Y13" s="39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4.25" customHeight="1" x14ac:dyDescent="0.2">
      <c r="E15" s="395" t="str">
        <f>'1. паспорт местоположение'!A15</f>
        <v>Монтаж ограждения кровли здания санатория-профилактория "Энергетик"</v>
      </c>
      <c r="F15" s="395"/>
      <c r="G15" s="395"/>
      <c r="H15" s="395"/>
      <c r="I15" s="395"/>
      <c r="J15" s="395"/>
      <c r="K15" s="395"/>
      <c r="L15" s="395"/>
      <c r="M15" s="395"/>
      <c r="N15" s="395"/>
      <c r="O15" s="395"/>
      <c r="P15" s="395"/>
      <c r="Q15" s="395"/>
      <c r="R15" s="395"/>
      <c r="S15" s="395"/>
      <c r="T15" s="395"/>
      <c r="U15" s="395"/>
      <c r="V15" s="395"/>
      <c r="W15" s="395"/>
      <c r="X15" s="395"/>
      <c r="Y15" s="395"/>
    </row>
    <row r="16" spans="1:27" s="3" customFormat="1" ht="15" customHeight="1" x14ac:dyDescent="0.2">
      <c r="E16" s="396" t="s">
        <v>4</v>
      </c>
      <c r="F16" s="396"/>
      <c r="G16" s="396"/>
      <c r="H16" s="396"/>
      <c r="I16" s="396"/>
      <c r="J16" s="396"/>
      <c r="K16" s="396"/>
      <c r="L16" s="396"/>
      <c r="M16" s="396"/>
      <c r="N16" s="396"/>
      <c r="O16" s="396"/>
      <c r="P16" s="396"/>
      <c r="Q16" s="396"/>
      <c r="R16" s="396"/>
      <c r="S16" s="396"/>
      <c r="T16" s="396"/>
      <c r="U16" s="396"/>
      <c r="V16" s="396"/>
      <c r="W16" s="396"/>
      <c r="X16" s="396"/>
      <c r="Y16" s="3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0"/>
      <c r="F18" s="410"/>
      <c r="G18" s="410"/>
      <c r="H18" s="410"/>
      <c r="I18" s="410"/>
      <c r="J18" s="410"/>
      <c r="K18" s="410"/>
      <c r="L18" s="410"/>
      <c r="M18" s="410"/>
      <c r="N18" s="410"/>
      <c r="O18" s="410"/>
      <c r="P18" s="410"/>
      <c r="Q18" s="410"/>
      <c r="R18" s="410"/>
      <c r="S18" s="410"/>
      <c r="T18" s="410"/>
      <c r="U18" s="410"/>
      <c r="V18" s="410"/>
      <c r="W18" s="410"/>
      <c r="X18" s="410"/>
      <c r="Y18" s="410"/>
    </row>
    <row r="19" spans="1:27" ht="25.5" customHeight="1" x14ac:dyDescent="0.25">
      <c r="A19" s="410" t="s">
        <v>490</v>
      </c>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410"/>
    </row>
    <row r="20" spans="1:27" s="47" customFormat="1" ht="21" customHeight="1" x14ac:dyDescent="0.25"/>
    <row r="21" spans="1:27" ht="15.75" customHeight="1" x14ac:dyDescent="0.25">
      <c r="A21" s="423" t="s">
        <v>3</v>
      </c>
      <c r="B21" s="425" t="s">
        <v>497</v>
      </c>
      <c r="C21" s="426"/>
      <c r="D21" s="425" t="s">
        <v>499</v>
      </c>
      <c r="E21" s="426"/>
      <c r="F21" s="407" t="s">
        <v>88</v>
      </c>
      <c r="G21" s="409"/>
      <c r="H21" s="409"/>
      <c r="I21" s="408"/>
      <c r="J21" s="423" t="s">
        <v>500</v>
      </c>
      <c r="K21" s="425" t="s">
        <v>501</v>
      </c>
      <c r="L21" s="426"/>
      <c r="M21" s="425" t="s">
        <v>502</v>
      </c>
      <c r="N21" s="426"/>
      <c r="O21" s="425" t="s">
        <v>489</v>
      </c>
      <c r="P21" s="426"/>
      <c r="Q21" s="425" t="s">
        <v>121</v>
      </c>
      <c r="R21" s="426"/>
      <c r="S21" s="423" t="s">
        <v>120</v>
      </c>
      <c r="T21" s="423" t="s">
        <v>503</v>
      </c>
      <c r="U21" s="423" t="s">
        <v>498</v>
      </c>
      <c r="V21" s="425" t="s">
        <v>119</v>
      </c>
      <c r="W21" s="426"/>
      <c r="X21" s="407" t="s">
        <v>111</v>
      </c>
      <c r="Y21" s="409"/>
      <c r="Z21" s="407" t="s">
        <v>110</v>
      </c>
      <c r="AA21" s="409"/>
    </row>
    <row r="22" spans="1:27" ht="216" customHeight="1" x14ac:dyDescent="0.25">
      <c r="A22" s="429"/>
      <c r="B22" s="427"/>
      <c r="C22" s="428"/>
      <c r="D22" s="427"/>
      <c r="E22" s="428"/>
      <c r="F22" s="407" t="s">
        <v>118</v>
      </c>
      <c r="G22" s="408"/>
      <c r="H22" s="407" t="s">
        <v>117</v>
      </c>
      <c r="I22" s="408"/>
      <c r="J22" s="424"/>
      <c r="K22" s="427"/>
      <c r="L22" s="428"/>
      <c r="M22" s="427"/>
      <c r="N22" s="428"/>
      <c r="O22" s="427"/>
      <c r="P22" s="428"/>
      <c r="Q22" s="427"/>
      <c r="R22" s="428"/>
      <c r="S22" s="424"/>
      <c r="T22" s="424"/>
      <c r="U22" s="424"/>
      <c r="V22" s="427"/>
      <c r="W22" s="428"/>
      <c r="X22" s="91" t="s">
        <v>109</v>
      </c>
      <c r="Y22" s="91" t="s">
        <v>487</v>
      </c>
      <c r="Z22" s="91" t="s">
        <v>108</v>
      </c>
      <c r="AA22" s="91" t="s">
        <v>107</v>
      </c>
    </row>
    <row r="23" spans="1:27" ht="60" customHeight="1" x14ac:dyDescent="0.25">
      <c r="A23" s="424"/>
      <c r="B23" s="141" t="s">
        <v>105</v>
      </c>
      <c r="C23" s="141" t="s">
        <v>106</v>
      </c>
      <c r="D23" s="92" t="s">
        <v>105</v>
      </c>
      <c r="E23" s="92" t="s">
        <v>106</v>
      </c>
      <c r="F23" s="92" t="s">
        <v>105</v>
      </c>
      <c r="G23" s="92" t="s">
        <v>106</v>
      </c>
      <c r="H23" s="92" t="s">
        <v>105</v>
      </c>
      <c r="I23" s="92" t="s">
        <v>106</v>
      </c>
      <c r="J23" s="92" t="s">
        <v>105</v>
      </c>
      <c r="K23" s="92" t="s">
        <v>105</v>
      </c>
      <c r="L23" s="92" t="s">
        <v>106</v>
      </c>
      <c r="M23" s="92" t="s">
        <v>105</v>
      </c>
      <c r="N23" s="92" t="s">
        <v>106</v>
      </c>
      <c r="O23" s="92" t="s">
        <v>105</v>
      </c>
      <c r="P23" s="92" t="s">
        <v>106</v>
      </c>
      <c r="Q23" s="92" t="s">
        <v>105</v>
      </c>
      <c r="R23" s="92" t="s">
        <v>106</v>
      </c>
      <c r="S23" s="92" t="s">
        <v>105</v>
      </c>
      <c r="T23" s="92" t="s">
        <v>105</v>
      </c>
      <c r="U23" s="92" t="s">
        <v>105</v>
      </c>
      <c r="V23" s="92" t="s">
        <v>105</v>
      </c>
      <c r="W23" s="92" t="s">
        <v>106</v>
      </c>
      <c r="X23" s="92" t="s">
        <v>105</v>
      </c>
      <c r="Y23" s="92" t="s">
        <v>105</v>
      </c>
      <c r="Z23" s="91" t="s">
        <v>105</v>
      </c>
      <c r="AA23" s="91" t="s">
        <v>105</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47" customFormat="1" ht="24" customHeight="1" x14ac:dyDescent="0.25">
      <c r="A25" s="97" t="s">
        <v>371</v>
      </c>
      <c r="B25" s="97" t="s">
        <v>371</v>
      </c>
      <c r="C25" s="97" t="s">
        <v>371</v>
      </c>
      <c r="D25" s="97" t="s">
        <v>371</v>
      </c>
      <c r="E25" s="98" t="s">
        <v>371</v>
      </c>
      <c r="F25" s="98" t="s">
        <v>371</v>
      </c>
      <c r="G25" s="99" t="s">
        <v>371</v>
      </c>
      <c r="H25" s="99" t="s">
        <v>371</v>
      </c>
      <c r="I25" s="99" t="s">
        <v>371</v>
      </c>
      <c r="J25" s="100" t="s">
        <v>371</v>
      </c>
      <c r="K25" s="100" t="s">
        <v>371</v>
      </c>
      <c r="L25" s="101" t="s">
        <v>371</v>
      </c>
      <c r="M25" s="101" t="s">
        <v>371</v>
      </c>
      <c r="N25" s="102" t="s">
        <v>371</v>
      </c>
      <c r="O25" s="102" t="s">
        <v>371</v>
      </c>
      <c r="P25" s="102" t="s">
        <v>371</v>
      </c>
      <c r="Q25" s="102" t="s">
        <v>371</v>
      </c>
      <c r="R25" s="99" t="s">
        <v>371</v>
      </c>
      <c r="S25" s="100" t="s">
        <v>371</v>
      </c>
      <c r="T25" s="100" t="s">
        <v>371</v>
      </c>
      <c r="U25" s="100" t="s">
        <v>371</v>
      </c>
      <c r="V25" s="100" t="s">
        <v>371</v>
      </c>
      <c r="W25" s="102" t="s">
        <v>371</v>
      </c>
      <c r="X25" s="97" t="s">
        <v>371</v>
      </c>
      <c r="Y25" s="97" t="s">
        <v>371</v>
      </c>
      <c r="Z25" s="97" t="s">
        <v>371</v>
      </c>
      <c r="AA25" s="97" t="s">
        <v>371</v>
      </c>
    </row>
    <row r="26" spans="1:27" ht="3" customHeight="1" x14ac:dyDescent="0.25">
      <c r="X26" s="93"/>
      <c r="Y26" s="94"/>
      <c r="Z26" s="40"/>
      <c r="AA26" s="40"/>
    </row>
    <row r="27" spans="1:27" s="45" customFormat="1" ht="12.75" x14ac:dyDescent="0.2">
      <c r="A27" s="46"/>
      <c r="B27" s="46"/>
      <c r="C27" s="46"/>
      <c r="E27" s="46"/>
      <c r="X27" s="95"/>
      <c r="Y27" s="95"/>
      <c r="Z27" s="95"/>
      <c r="AA27" s="95"/>
    </row>
    <row r="28" spans="1:27" s="45" customFormat="1" ht="12.75" x14ac:dyDescent="0.2">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90" zoomScaleSheetLayoutView="90" workbookViewId="0">
      <selection activeCell="C29" sqref="C29"/>
    </sheetView>
  </sheetViews>
  <sheetFormatPr defaultColWidth="9.140625" defaultRowHeight="15" x14ac:dyDescent="0.25"/>
  <cols>
    <col min="1" max="1" width="6.140625" style="231" customWidth="1"/>
    <col min="2" max="2" width="53.5703125" style="231" customWidth="1"/>
    <col min="3" max="3" width="109.140625" style="231" customWidth="1"/>
    <col min="4" max="4" width="14.42578125" style="231" customWidth="1"/>
    <col min="5" max="5" width="45.5703125" style="231" customWidth="1"/>
    <col min="6" max="6" width="20" style="231" customWidth="1"/>
    <col min="7" max="7" width="25.5703125" style="231" customWidth="1"/>
    <col min="8" max="8" width="16.42578125" style="231" customWidth="1"/>
    <col min="9" max="16384" width="9.140625" style="231"/>
  </cols>
  <sheetData>
    <row r="1" spans="1:29" s="15" customFormat="1" ht="18.75" customHeight="1" x14ac:dyDescent="0.2">
      <c r="A1" s="213"/>
      <c r="C1" s="214" t="s">
        <v>66</v>
      </c>
    </row>
    <row r="2" spans="1:29" s="15" customFormat="1" ht="18.75" customHeight="1" x14ac:dyDescent="0.3">
      <c r="A2" s="213"/>
      <c r="C2" s="215" t="s">
        <v>8</v>
      </c>
    </row>
    <row r="3" spans="1:29" s="15" customFormat="1" ht="18.75" x14ac:dyDescent="0.3">
      <c r="A3" s="216"/>
      <c r="C3" s="215" t="s">
        <v>65</v>
      </c>
    </row>
    <row r="4" spans="1:29" s="15" customFormat="1" ht="18.75" x14ac:dyDescent="0.3">
      <c r="A4" s="216"/>
      <c r="C4" s="215"/>
    </row>
    <row r="5" spans="1:29" s="15" customFormat="1" ht="15.75" x14ac:dyDescent="0.2">
      <c r="A5" s="388" t="str">
        <f>'1. паспорт местоположение'!A5:C5</f>
        <v>Год раскрытия информации: 2026 год</v>
      </c>
      <c r="B5" s="388"/>
      <c r="C5" s="388"/>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5" customFormat="1" ht="18.75" x14ac:dyDescent="0.3">
      <c r="A6" s="216"/>
      <c r="G6" s="215"/>
    </row>
    <row r="7" spans="1:29" s="15" customFormat="1" ht="18.75" x14ac:dyDescent="0.2">
      <c r="A7" s="392" t="s">
        <v>7</v>
      </c>
      <c r="B7" s="392"/>
      <c r="C7" s="392"/>
      <c r="D7" s="217"/>
      <c r="E7" s="217"/>
      <c r="F7" s="217"/>
      <c r="G7" s="217"/>
      <c r="H7" s="217"/>
      <c r="I7" s="217"/>
      <c r="J7" s="217"/>
      <c r="K7" s="217"/>
      <c r="L7" s="217"/>
      <c r="M7" s="217"/>
      <c r="N7" s="217"/>
      <c r="O7" s="217"/>
      <c r="P7" s="217"/>
      <c r="Q7" s="217"/>
      <c r="R7" s="217"/>
      <c r="S7" s="217"/>
      <c r="T7" s="217"/>
      <c r="U7" s="217"/>
    </row>
    <row r="8" spans="1:29" s="15" customFormat="1" ht="18.75" x14ac:dyDescent="0.2">
      <c r="A8" s="392"/>
      <c r="B8" s="392"/>
      <c r="C8" s="392"/>
      <c r="D8" s="348"/>
      <c r="E8" s="348"/>
      <c r="F8" s="348"/>
      <c r="G8" s="348"/>
      <c r="H8" s="217"/>
      <c r="I8" s="217"/>
      <c r="J8" s="217"/>
      <c r="K8" s="217"/>
      <c r="L8" s="217"/>
      <c r="M8" s="217"/>
      <c r="N8" s="217"/>
      <c r="O8" s="217"/>
      <c r="P8" s="217"/>
      <c r="Q8" s="217"/>
      <c r="R8" s="217"/>
      <c r="S8" s="217"/>
      <c r="T8" s="217"/>
      <c r="U8" s="217"/>
    </row>
    <row r="9" spans="1:29" s="15" customFormat="1" ht="18.75" x14ac:dyDescent="0.2">
      <c r="A9" s="430" t="str">
        <f>'1. паспорт местоположение'!A9:C9</f>
        <v>Акционерное общество "Россети Янтарь" ДЗО  ПАО "Россети"</v>
      </c>
      <c r="B9" s="430"/>
      <c r="C9" s="430"/>
      <c r="D9" s="219"/>
      <c r="E9" s="219"/>
      <c r="F9" s="219"/>
      <c r="G9" s="219"/>
      <c r="H9" s="217"/>
      <c r="I9" s="217"/>
      <c r="J9" s="217"/>
      <c r="K9" s="217"/>
      <c r="L9" s="217"/>
      <c r="M9" s="217"/>
      <c r="N9" s="217"/>
      <c r="O9" s="217"/>
      <c r="P9" s="217"/>
      <c r="Q9" s="217"/>
      <c r="R9" s="217"/>
      <c r="S9" s="217"/>
      <c r="T9" s="217"/>
      <c r="U9" s="217"/>
    </row>
    <row r="10" spans="1:29" s="15" customFormat="1" ht="18.75" x14ac:dyDescent="0.2">
      <c r="A10" s="389" t="s">
        <v>6</v>
      </c>
      <c r="B10" s="389"/>
      <c r="C10" s="389"/>
      <c r="D10" s="220"/>
      <c r="E10" s="220"/>
      <c r="F10" s="220"/>
      <c r="G10" s="220"/>
      <c r="H10" s="217"/>
      <c r="I10" s="217"/>
      <c r="J10" s="217"/>
      <c r="K10" s="217"/>
      <c r="L10" s="217"/>
      <c r="M10" s="217"/>
      <c r="N10" s="217"/>
      <c r="O10" s="217"/>
      <c r="P10" s="217"/>
      <c r="Q10" s="217"/>
      <c r="R10" s="217"/>
      <c r="S10" s="217"/>
      <c r="T10" s="217"/>
      <c r="U10" s="217"/>
    </row>
    <row r="11" spans="1:29" s="15" customFormat="1" ht="18.75" x14ac:dyDescent="0.2">
      <c r="A11" s="392"/>
      <c r="B11" s="392"/>
      <c r="C11" s="392"/>
      <c r="D11" s="348"/>
      <c r="E11" s="348"/>
      <c r="F11" s="348"/>
      <c r="G11" s="348"/>
      <c r="H11" s="217"/>
      <c r="I11" s="217"/>
      <c r="J11" s="217"/>
      <c r="K11" s="217"/>
      <c r="L11" s="217"/>
      <c r="M11" s="217"/>
      <c r="N11" s="217"/>
      <c r="O11" s="217"/>
      <c r="P11" s="217"/>
      <c r="Q11" s="217"/>
      <c r="R11" s="217"/>
      <c r="S11" s="217"/>
      <c r="T11" s="217"/>
      <c r="U11" s="217"/>
    </row>
    <row r="12" spans="1:29" s="15" customFormat="1" ht="18.75" x14ac:dyDescent="0.2">
      <c r="A12" s="430" t="str">
        <f>'1. паспорт местоположение'!A12:C12</f>
        <v>Q_24-0050</v>
      </c>
      <c r="B12" s="430"/>
      <c r="C12" s="430"/>
      <c r="D12" s="219"/>
      <c r="E12" s="219"/>
      <c r="F12" s="219"/>
      <c r="G12" s="219"/>
      <c r="H12" s="217"/>
      <c r="I12" s="217"/>
      <c r="J12" s="217"/>
      <c r="K12" s="217"/>
      <c r="L12" s="217"/>
      <c r="M12" s="217"/>
      <c r="N12" s="217"/>
      <c r="O12" s="217"/>
      <c r="P12" s="217"/>
      <c r="Q12" s="217"/>
      <c r="R12" s="217"/>
      <c r="S12" s="217"/>
      <c r="T12" s="217"/>
      <c r="U12" s="217"/>
    </row>
    <row r="13" spans="1:29" s="15" customFormat="1" ht="18.75" x14ac:dyDescent="0.2">
      <c r="A13" s="389" t="s">
        <v>5</v>
      </c>
      <c r="B13" s="389"/>
      <c r="C13" s="389"/>
      <c r="D13" s="220"/>
      <c r="E13" s="220"/>
      <c r="F13" s="220"/>
      <c r="G13" s="220"/>
      <c r="H13" s="217"/>
      <c r="I13" s="217"/>
      <c r="J13" s="217"/>
      <c r="K13" s="217"/>
      <c r="L13" s="217"/>
      <c r="M13" s="217"/>
      <c r="N13" s="217"/>
      <c r="O13" s="217"/>
      <c r="P13" s="217"/>
      <c r="Q13" s="217"/>
      <c r="R13" s="217"/>
      <c r="S13" s="217"/>
      <c r="T13" s="217"/>
      <c r="U13" s="217"/>
    </row>
    <row r="14" spans="1:29" s="221" customFormat="1" ht="18.75" x14ac:dyDescent="0.2">
      <c r="A14" s="402"/>
      <c r="B14" s="402"/>
      <c r="C14" s="402"/>
      <c r="D14" s="349"/>
      <c r="E14" s="349"/>
      <c r="F14" s="349"/>
      <c r="G14" s="349"/>
      <c r="H14" s="349"/>
      <c r="I14" s="349"/>
      <c r="J14" s="349"/>
      <c r="K14" s="349"/>
      <c r="L14" s="349"/>
      <c r="M14" s="349"/>
      <c r="N14" s="349"/>
      <c r="O14" s="349"/>
      <c r="P14" s="349"/>
      <c r="Q14" s="349"/>
      <c r="R14" s="349"/>
      <c r="S14" s="349"/>
      <c r="T14" s="349"/>
      <c r="U14" s="349"/>
    </row>
    <row r="15" spans="1:29" s="222" customFormat="1" ht="12" x14ac:dyDescent="0.2">
      <c r="A15" s="430" t="str">
        <f>'1. паспорт местоположение'!A15:C15</f>
        <v>Монтаж ограждения кровли здания санатория-профилактория "Энергетик"</v>
      </c>
      <c r="B15" s="430"/>
      <c r="C15" s="430"/>
      <c r="D15" s="219"/>
      <c r="E15" s="219"/>
      <c r="F15" s="219"/>
      <c r="G15" s="219"/>
      <c r="H15" s="219"/>
      <c r="I15" s="219"/>
      <c r="J15" s="219"/>
      <c r="K15" s="219"/>
      <c r="L15" s="219"/>
      <c r="M15" s="219"/>
      <c r="N15" s="219"/>
      <c r="O15" s="219"/>
      <c r="P15" s="219"/>
      <c r="Q15" s="219"/>
      <c r="R15" s="219"/>
      <c r="S15" s="219"/>
      <c r="T15" s="219"/>
      <c r="U15" s="219"/>
    </row>
    <row r="16" spans="1:29" s="222" customFormat="1" ht="15" customHeight="1" x14ac:dyDescent="0.2">
      <c r="A16" s="389" t="s">
        <v>4</v>
      </c>
      <c r="B16" s="389"/>
      <c r="C16" s="389"/>
      <c r="D16" s="220"/>
      <c r="E16" s="220"/>
      <c r="F16" s="220"/>
      <c r="G16" s="220"/>
      <c r="H16" s="220"/>
      <c r="I16" s="220"/>
      <c r="J16" s="220"/>
      <c r="K16" s="220"/>
      <c r="L16" s="220"/>
      <c r="M16" s="220"/>
      <c r="N16" s="220"/>
      <c r="O16" s="220"/>
      <c r="P16" s="220"/>
      <c r="Q16" s="220"/>
      <c r="R16" s="220"/>
      <c r="S16" s="220"/>
      <c r="T16" s="220"/>
      <c r="U16" s="220"/>
    </row>
    <row r="17" spans="1:21" s="222" customFormat="1" ht="15" customHeight="1" x14ac:dyDescent="0.2">
      <c r="A17" s="431"/>
      <c r="B17" s="431"/>
      <c r="C17" s="431"/>
      <c r="D17" s="223"/>
      <c r="E17" s="223"/>
      <c r="F17" s="223"/>
      <c r="G17" s="223"/>
      <c r="H17" s="223"/>
      <c r="I17" s="223"/>
      <c r="J17" s="223"/>
      <c r="K17" s="223"/>
      <c r="L17" s="223"/>
      <c r="M17" s="223"/>
      <c r="N17" s="223"/>
      <c r="O17" s="223"/>
      <c r="P17" s="223"/>
      <c r="Q17" s="223"/>
      <c r="R17" s="223"/>
    </row>
    <row r="18" spans="1:21" s="222" customFormat="1" ht="27.75" customHeight="1" x14ac:dyDescent="0.2">
      <c r="A18" s="390" t="s">
        <v>482</v>
      </c>
      <c r="B18" s="390"/>
      <c r="C18" s="390"/>
      <c r="D18" s="224"/>
      <c r="E18" s="224"/>
      <c r="F18" s="224"/>
      <c r="G18" s="224"/>
      <c r="H18" s="224"/>
      <c r="I18" s="224"/>
      <c r="J18" s="224"/>
      <c r="K18" s="224"/>
      <c r="L18" s="224"/>
      <c r="M18" s="224"/>
      <c r="N18" s="224"/>
      <c r="O18" s="224"/>
      <c r="P18" s="224"/>
      <c r="Q18" s="224"/>
      <c r="R18" s="224"/>
      <c r="S18" s="224"/>
      <c r="T18" s="224"/>
      <c r="U18" s="224"/>
    </row>
    <row r="19" spans="1:21" s="222" customFormat="1" ht="15" customHeight="1" x14ac:dyDescent="0.2">
      <c r="A19" s="220"/>
      <c r="B19" s="220"/>
      <c r="C19" s="220"/>
      <c r="D19" s="220"/>
      <c r="E19" s="220"/>
      <c r="F19" s="220"/>
      <c r="G19" s="220"/>
      <c r="H19" s="223"/>
      <c r="I19" s="223"/>
      <c r="J19" s="223"/>
      <c r="K19" s="223"/>
      <c r="L19" s="223"/>
      <c r="M19" s="223"/>
      <c r="N19" s="223"/>
      <c r="O19" s="223"/>
      <c r="P19" s="223"/>
      <c r="Q19" s="223"/>
      <c r="R19" s="223"/>
    </row>
    <row r="20" spans="1:21" s="222" customFormat="1" ht="39.75" customHeight="1" x14ac:dyDescent="0.2">
      <c r="A20" s="31" t="s">
        <v>3</v>
      </c>
      <c r="B20" s="225" t="s">
        <v>64</v>
      </c>
      <c r="C20" s="226" t="s">
        <v>63</v>
      </c>
      <c r="D20" s="227"/>
      <c r="E20" s="227"/>
      <c r="F20" s="227"/>
      <c r="G20" s="227"/>
      <c r="H20" s="349"/>
      <c r="I20" s="349"/>
      <c r="J20" s="349"/>
      <c r="K20" s="349"/>
      <c r="L20" s="349"/>
      <c r="M20" s="349"/>
      <c r="N20" s="349"/>
      <c r="O20" s="349"/>
      <c r="P20" s="349"/>
      <c r="Q20" s="349"/>
      <c r="R20" s="349"/>
      <c r="S20" s="228"/>
      <c r="T20" s="228"/>
      <c r="U20" s="228"/>
    </row>
    <row r="21" spans="1:21" s="222" customFormat="1" ht="16.5" customHeight="1" x14ac:dyDescent="0.2">
      <c r="A21" s="226">
        <v>1</v>
      </c>
      <c r="B21" s="225">
        <v>2</v>
      </c>
      <c r="C21" s="226">
        <v>3</v>
      </c>
      <c r="D21" s="227"/>
      <c r="E21" s="227"/>
      <c r="F21" s="227"/>
      <c r="G21" s="227"/>
      <c r="H21" s="349"/>
      <c r="I21" s="349"/>
      <c r="J21" s="349"/>
      <c r="K21" s="349"/>
      <c r="L21" s="349"/>
      <c r="M21" s="349"/>
      <c r="N21" s="349"/>
      <c r="O21" s="349"/>
      <c r="P21" s="349"/>
      <c r="Q21" s="349"/>
      <c r="R21" s="349"/>
      <c r="S21" s="228"/>
      <c r="T21" s="228"/>
      <c r="U21" s="228"/>
    </row>
    <row r="22" spans="1:21" s="222" customFormat="1" ht="183" customHeight="1" x14ac:dyDescent="0.2">
      <c r="A22" s="27" t="s">
        <v>62</v>
      </c>
      <c r="B22" s="30" t="s">
        <v>495</v>
      </c>
      <c r="C22" s="346" t="s">
        <v>590</v>
      </c>
      <c r="D22" s="227"/>
      <c r="E22" s="227"/>
      <c r="F22" s="349"/>
      <c r="G22" s="349"/>
      <c r="H22" s="349"/>
      <c r="I22" s="349"/>
      <c r="J22" s="349"/>
      <c r="K22" s="349"/>
      <c r="L22" s="349"/>
      <c r="M22" s="349"/>
      <c r="N22" s="349"/>
      <c r="O22" s="349"/>
      <c r="P22" s="349"/>
      <c r="Q22" s="228"/>
      <c r="R22" s="228"/>
      <c r="S22" s="228"/>
      <c r="T22" s="228"/>
      <c r="U22" s="228"/>
    </row>
    <row r="23" spans="1:21" ht="60.75" customHeight="1" x14ac:dyDescent="0.25">
      <c r="A23" s="27" t="s">
        <v>61</v>
      </c>
      <c r="B23" s="32" t="s">
        <v>58</v>
      </c>
      <c r="C23" s="328" t="s">
        <v>585</v>
      </c>
      <c r="D23" s="230"/>
      <c r="E23" s="230"/>
      <c r="F23" s="230"/>
      <c r="G23" s="230"/>
      <c r="H23" s="230"/>
      <c r="I23" s="230"/>
      <c r="J23" s="230"/>
      <c r="K23" s="230"/>
      <c r="L23" s="230"/>
      <c r="M23" s="230"/>
      <c r="N23" s="230"/>
      <c r="O23" s="230"/>
      <c r="P23" s="230"/>
      <c r="Q23" s="230"/>
      <c r="R23" s="230"/>
      <c r="S23" s="230"/>
      <c r="T23" s="230"/>
      <c r="U23" s="230"/>
    </row>
    <row r="24" spans="1:21" ht="47.25" x14ac:dyDescent="0.25">
      <c r="A24" s="253" t="s">
        <v>60</v>
      </c>
      <c r="B24" s="352" t="s">
        <v>515</v>
      </c>
      <c r="C24" s="346" t="s">
        <v>591</v>
      </c>
      <c r="D24" s="230"/>
      <c r="E24" s="353"/>
      <c r="F24" s="230"/>
      <c r="G24" s="230"/>
      <c r="H24" s="230"/>
      <c r="I24" s="230"/>
      <c r="J24" s="230"/>
      <c r="K24" s="230"/>
      <c r="L24" s="230"/>
      <c r="M24" s="230"/>
      <c r="N24" s="230"/>
      <c r="O24" s="230"/>
      <c r="P24" s="230"/>
      <c r="Q24" s="230"/>
      <c r="R24" s="230"/>
      <c r="S24" s="230"/>
      <c r="T24" s="230"/>
      <c r="U24" s="230"/>
    </row>
    <row r="25" spans="1:21" ht="31.5" x14ac:dyDescent="0.25">
      <c r="A25" s="27" t="s">
        <v>59</v>
      </c>
      <c r="B25" s="32" t="s">
        <v>516</v>
      </c>
      <c r="C25" s="347" t="s">
        <v>592</v>
      </c>
      <c r="D25" s="230"/>
      <c r="E25" s="230"/>
      <c r="F25" s="230"/>
      <c r="G25" s="230"/>
      <c r="H25" s="230"/>
      <c r="I25" s="230"/>
      <c r="J25" s="230"/>
      <c r="K25" s="230"/>
      <c r="L25" s="230"/>
      <c r="M25" s="230"/>
      <c r="N25" s="230"/>
      <c r="O25" s="230"/>
      <c r="P25" s="230"/>
      <c r="Q25" s="230"/>
      <c r="R25" s="230"/>
      <c r="S25" s="230"/>
      <c r="T25" s="230"/>
      <c r="U25" s="230"/>
    </row>
    <row r="26" spans="1:21" ht="39" customHeight="1" x14ac:dyDescent="0.25">
      <c r="A26" s="27" t="s">
        <v>57</v>
      </c>
      <c r="B26" s="32" t="s">
        <v>225</v>
      </c>
      <c r="C26" s="31" t="s">
        <v>576</v>
      </c>
      <c r="D26" s="230"/>
      <c r="E26" s="230"/>
      <c r="F26" s="230"/>
      <c r="G26" s="230"/>
      <c r="H26" s="230"/>
      <c r="I26" s="230"/>
      <c r="J26" s="230"/>
      <c r="K26" s="230"/>
      <c r="L26" s="230"/>
      <c r="M26" s="230"/>
      <c r="N26" s="230"/>
      <c r="O26" s="230"/>
      <c r="P26" s="230"/>
      <c r="Q26" s="230"/>
      <c r="R26" s="230"/>
      <c r="S26" s="230"/>
      <c r="T26" s="230"/>
      <c r="U26" s="230"/>
    </row>
    <row r="27" spans="1:21" ht="346.5" x14ac:dyDescent="0.25">
      <c r="A27" s="27" t="s">
        <v>56</v>
      </c>
      <c r="B27" s="354" t="s">
        <v>496</v>
      </c>
      <c r="C27" s="379" t="s">
        <v>594</v>
      </c>
      <c r="D27" s="230"/>
      <c r="E27" s="230"/>
      <c r="F27" s="230"/>
      <c r="G27" s="230"/>
      <c r="H27" s="230"/>
      <c r="I27" s="230"/>
      <c r="J27" s="230"/>
      <c r="K27" s="230"/>
      <c r="L27" s="230"/>
      <c r="M27" s="230"/>
      <c r="N27" s="230"/>
      <c r="O27" s="230"/>
      <c r="P27" s="230"/>
      <c r="Q27" s="230"/>
      <c r="R27" s="230"/>
      <c r="S27" s="230"/>
      <c r="T27" s="230"/>
      <c r="U27" s="230"/>
    </row>
    <row r="28" spans="1:21" ht="42.75" customHeight="1" x14ac:dyDescent="0.25">
      <c r="A28" s="27" t="s">
        <v>54</v>
      </c>
      <c r="B28" s="32" t="s">
        <v>55</v>
      </c>
      <c r="C28" s="142">
        <v>2026</v>
      </c>
      <c r="D28" s="230"/>
      <c r="E28" s="230"/>
      <c r="F28" s="230"/>
      <c r="G28" s="230"/>
      <c r="H28" s="230"/>
      <c r="I28" s="230"/>
      <c r="J28" s="230"/>
      <c r="K28" s="230"/>
      <c r="L28" s="230"/>
      <c r="M28" s="230"/>
      <c r="N28" s="230"/>
      <c r="O28" s="230"/>
      <c r="P28" s="230"/>
      <c r="Q28" s="230"/>
      <c r="R28" s="230"/>
      <c r="S28" s="230"/>
      <c r="T28" s="230"/>
      <c r="U28" s="230"/>
    </row>
    <row r="29" spans="1:21" ht="42.75" customHeight="1" x14ac:dyDescent="0.25">
      <c r="A29" s="27" t="s">
        <v>52</v>
      </c>
      <c r="B29" s="31" t="s">
        <v>53</v>
      </c>
      <c r="C29" s="142" t="s">
        <v>558</v>
      </c>
      <c r="D29" s="230"/>
      <c r="E29" s="230"/>
      <c r="F29" s="230"/>
      <c r="G29" s="230"/>
      <c r="H29" s="230"/>
      <c r="I29" s="230"/>
      <c r="J29" s="230"/>
      <c r="K29" s="230"/>
      <c r="L29" s="230"/>
      <c r="M29" s="230"/>
      <c r="N29" s="230"/>
      <c r="O29" s="230"/>
      <c r="P29" s="230"/>
      <c r="Q29" s="230"/>
      <c r="R29" s="230"/>
      <c r="S29" s="230"/>
      <c r="T29" s="230"/>
      <c r="U29" s="230"/>
    </row>
    <row r="30" spans="1:21" ht="42.75" customHeight="1" x14ac:dyDescent="0.25">
      <c r="A30" s="27" t="s">
        <v>70</v>
      </c>
      <c r="B30" s="31" t="s">
        <v>51</v>
      </c>
      <c r="C30" s="31" t="s">
        <v>572</v>
      </c>
      <c r="D30" s="230"/>
      <c r="E30" s="230"/>
      <c r="F30" s="230"/>
      <c r="G30" s="230"/>
      <c r="H30" s="230"/>
      <c r="I30" s="230"/>
      <c r="J30" s="230"/>
      <c r="K30" s="230"/>
      <c r="L30" s="230"/>
      <c r="M30" s="230"/>
      <c r="N30" s="230"/>
      <c r="O30" s="230"/>
      <c r="P30" s="230"/>
      <c r="Q30" s="230"/>
      <c r="R30" s="230"/>
      <c r="S30" s="230"/>
      <c r="T30" s="230"/>
      <c r="U30" s="230"/>
    </row>
    <row r="31" spans="1:21" x14ac:dyDescent="0.25">
      <c r="A31" s="230"/>
      <c r="B31" s="230"/>
      <c r="C31" s="230"/>
      <c r="D31" s="230"/>
      <c r="E31" s="230"/>
      <c r="F31" s="230"/>
      <c r="G31" s="230"/>
      <c r="H31" s="230"/>
      <c r="I31" s="230"/>
      <c r="J31" s="230"/>
      <c r="K31" s="230"/>
      <c r="L31" s="230"/>
      <c r="M31" s="230"/>
      <c r="N31" s="230"/>
      <c r="O31" s="230"/>
      <c r="P31" s="230"/>
      <c r="Q31" s="230"/>
      <c r="R31" s="230"/>
      <c r="S31" s="230"/>
      <c r="T31" s="230"/>
      <c r="U31" s="230"/>
    </row>
    <row r="32" spans="1:21" x14ac:dyDescent="0.25">
      <c r="A32" s="230"/>
      <c r="B32" s="230"/>
      <c r="C32" s="230"/>
      <c r="D32" s="230"/>
      <c r="E32" s="230"/>
      <c r="F32" s="230"/>
      <c r="G32" s="230"/>
      <c r="H32" s="230"/>
      <c r="I32" s="230"/>
      <c r="J32" s="230"/>
      <c r="K32" s="230"/>
      <c r="L32" s="230"/>
      <c r="M32" s="230"/>
      <c r="N32" s="230"/>
      <c r="O32" s="230"/>
      <c r="P32" s="230"/>
      <c r="Q32" s="230"/>
      <c r="R32" s="230"/>
      <c r="S32" s="230"/>
      <c r="T32" s="230"/>
      <c r="U32" s="230"/>
    </row>
    <row r="33" spans="1:21" x14ac:dyDescent="0.25">
      <c r="A33" s="230"/>
      <c r="B33" s="230"/>
      <c r="C33" s="230"/>
      <c r="D33" s="230"/>
      <c r="E33" s="230"/>
      <c r="F33" s="230"/>
      <c r="G33" s="230"/>
      <c r="H33" s="230"/>
      <c r="I33" s="230"/>
      <c r="J33" s="230"/>
      <c r="K33" s="230"/>
      <c r="L33" s="230"/>
      <c r="M33" s="230"/>
      <c r="N33" s="230"/>
      <c r="O33" s="230"/>
      <c r="P33" s="230"/>
      <c r="Q33" s="230"/>
      <c r="R33" s="230"/>
      <c r="S33" s="230"/>
      <c r="T33" s="230"/>
      <c r="U33" s="230"/>
    </row>
    <row r="34" spans="1:21" x14ac:dyDescent="0.25">
      <c r="A34" s="230"/>
      <c r="B34" s="230"/>
      <c r="C34" s="230"/>
      <c r="D34" s="230"/>
      <c r="E34" s="230"/>
      <c r="F34" s="230"/>
      <c r="G34" s="230"/>
      <c r="H34" s="230"/>
      <c r="I34" s="230"/>
      <c r="J34" s="230"/>
      <c r="K34" s="230"/>
      <c r="L34" s="230"/>
      <c r="M34" s="230"/>
      <c r="N34" s="230"/>
      <c r="O34" s="230"/>
      <c r="P34" s="230"/>
      <c r="Q34" s="230"/>
      <c r="R34" s="230"/>
      <c r="S34" s="230"/>
      <c r="T34" s="230"/>
      <c r="U34" s="230"/>
    </row>
    <row r="35" spans="1:21" x14ac:dyDescent="0.25">
      <c r="A35" s="230"/>
      <c r="B35" s="230"/>
      <c r="C35" s="230"/>
      <c r="D35" s="230"/>
      <c r="E35" s="230"/>
      <c r="F35" s="230"/>
      <c r="G35" s="230"/>
      <c r="H35" s="230"/>
      <c r="I35" s="230"/>
      <c r="J35" s="230"/>
      <c r="K35" s="230"/>
      <c r="L35" s="230"/>
      <c r="M35" s="230"/>
      <c r="N35" s="230"/>
      <c r="O35" s="230"/>
      <c r="P35" s="230"/>
      <c r="Q35" s="230"/>
      <c r="R35" s="230"/>
      <c r="S35" s="230"/>
      <c r="T35" s="230"/>
      <c r="U35" s="230"/>
    </row>
    <row r="36" spans="1:21" x14ac:dyDescent="0.25">
      <c r="A36" s="230"/>
      <c r="B36" s="230"/>
      <c r="C36" s="230"/>
      <c r="D36" s="230"/>
      <c r="E36" s="230"/>
      <c r="F36" s="230"/>
      <c r="G36" s="230"/>
      <c r="H36" s="230"/>
      <c r="I36" s="230"/>
      <c r="J36" s="230"/>
      <c r="K36" s="230"/>
      <c r="L36" s="230"/>
      <c r="M36" s="230"/>
      <c r="N36" s="230"/>
      <c r="O36" s="230"/>
      <c r="P36" s="230"/>
      <c r="Q36" s="230"/>
      <c r="R36" s="230"/>
      <c r="S36" s="230"/>
      <c r="T36" s="230"/>
      <c r="U36" s="230"/>
    </row>
    <row r="37" spans="1:21" x14ac:dyDescent="0.25">
      <c r="A37" s="230"/>
      <c r="B37" s="230"/>
      <c r="C37" s="230"/>
      <c r="D37" s="230"/>
      <c r="E37" s="230"/>
      <c r="F37" s="230"/>
      <c r="G37" s="230"/>
      <c r="H37" s="230"/>
      <c r="I37" s="230"/>
      <c r="J37" s="230"/>
      <c r="K37" s="230"/>
      <c r="L37" s="230"/>
      <c r="M37" s="230"/>
      <c r="N37" s="230"/>
      <c r="O37" s="230"/>
      <c r="P37" s="230"/>
      <c r="Q37" s="230"/>
      <c r="R37" s="230"/>
      <c r="S37" s="230"/>
      <c r="T37" s="230"/>
      <c r="U37" s="230"/>
    </row>
    <row r="38" spans="1:21" x14ac:dyDescent="0.25">
      <c r="A38" s="230"/>
      <c r="B38" s="230"/>
      <c r="C38" s="230"/>
      <c r="D38" s="230"/>
      <c r="E38" s="230"/>
      <c r="F38" s="230"/>
      <c r="G38" s="230"/>
      <c r="H38" s="230"/>
      <c r="I38" s="230"/>
      <c r="J38" s="230"/>
      <c r="K38" s="230"/>
      <c r="L38" s="230"/>
      <c r="M38" s="230"/>
      <c r="N38" s="230"/>
      <c r="O38" s="230"/>
      <c r="P38" s="230"/>
      <c r="Q38" s="230"/>
      <c r="R38" s="230"/>
      <c r="S38" s="230"/>
      <c r="T38" s="230"/>
      <c r="U38" s="230"/>
    </row>
    <row r="39" spans="1:21" x14ac:dyDescent="0.25">
      <c r="A39" s="230"/>
      <c r="B39" s="230"/>
      <c r="C39" s="230"/>
      <c r="D39" s="230"/>
      <c r="E39" s="230"/>
      <c r="F39" s="230"/>
      <c r="G39" s="230"/>
      <c r="H39" s="230"/>
      <c r="I39" s="230"/>
      <c r="J39" s="230"/>
      <c r="K39" s="230"/>
      <c r="L39" s="230"/>
      <c r="M39" s="230"/>
      <c r="N39" s="230"/>
      <c r="O39" s="230"/>
      <c r="P39" s="230"/>
      <c r="Q39" s="230"/>
      <c r="R39" s="230"/>
      <c r="S39" s="230"/>
      <c r="T39" s="230"/>
      <c r="U39" s="230"/>
    </row>
    <row r="40" spans="1:21" x14ac:dyDescent="0.25">
      <c r="A40" s="230"/>
      <c r="B40" s="230"/>
      <c r="C40" s="230"/>
      <c r="D40" s="230"/>
      <c r="E40" s="230"/>
      <c r="F40" s="230"/>
      <c r="G40" s="230"/>
      <c r="H40" s="230"/>
      <c r="I40" s="230"/>
      <c r="J40" s="230"/>
      <c r="K40" s="230"/>
      <c r="L40" s="230"/>
      <c r="M40" s="230"/>
      <c r="N40" s="230"/>
      <c r="O40" s="230"/>
      <c r="P40" s="230"/>
      <c r="Q40" s="230"/>
      <c r="R40" s="230"/>
      <c r="S40" s="230"/>
      <c r="T40" s="230"/>
      <c r="U40" s="230"/>
    </row>
    <row r="41" spans="1:21" x14ac:dyDescent="0.25">
      <c r="A41" s="230"/>
      <c r="B41" s="230"/>
      <c r="C41" s="230"/>
      <c r="D41" s="230"/>
      <c r="E41" s="230"/>
      <c r="F41" s="230"/>
      <c r="G41" s="230"/>
      <c r="H41" s="230"/>
      <c r="I41" s="230"/>
      <c r="J41" s="230"/>
      <c r="K41" s="230"/>
      <c r="L41" s="230"/>
      <c r="M41" s="230"/>
      <c r="N41" s="230"/>
      <c r="O41" s="230"/>
      <c r="P41" s="230"/>
      <c r="Q41" s="230"/>
      <c r="R41" s="230"/>
      <c r="S41" s="230"/>
      <c r="T41" s="230"/>
      <c r="U41" s="230"/>
    </row>
    <row r="42" spans="1:21" x14ac:dyDescent="0.25">
      <c r="A42" s="230"/>
      <c r="B42" s="230"/>
      <c r="C42" s="230"/>
      <c r="D42" s="230"/>
      <c r="E42" s="230"/>
      <c r="F42" s="230"/>
      <c r="G42" s="230"/>
      <c r="H42" s="230"/>
      <c r="I42" s="230"/>
      <c r="J42" s="230"/>
      <c r="K42" s="230"/>
      <c r="L42" s="230"/>
      <c r="M42" s="230"/>
      <c r="N42" s="230"/>
      <c r="O42" s="230"/>
      <c r="P42" s="230"/>
      <c r="Q42" s="230"/>
      <c r="R42" s="230"/>
      <c r="S42" s="230"/>
      <c r="T42" s="230"/>
      <c r="U42" s="230"/>
    </row>
    <row r="43" spans="1:21" x14ac:dyDescent="0.25">
      <c r="A43" s="230"/>
      <c r="B43" s="230"/>
      <c r="C43" s="230"/>
      <c r="D43" s="230"/>
      <c r="E43" s="230"/>
      <c r="F43" s="230"/>
      <c r="G43" s="230"/>
      <c r="H43" s="230"/>
      <c r="I43" s="230"/>
      <c r="J43" s="230"/>
      <c r="K43" s="230"/>
      <c r="L43" s="230"/>
      <c r="M43" s="230"/>
      <c r="N43" s="230"/>
      <c r="O43" s="230"/>
      <c r="P43" s="230"/>
      <c r="Q43" s="230"/>
      <c r="R43" s="230"/>
      <c r="S43" s="230"/>
      <c r="T43" s="230"/>
      <c r="U43" s="230"/>
    </row>
    <row r="44" spans="1:21" x14ac:dyDescent="0.25">
      <c r="A44" s="230"/>
      <c r="B44" s="230"/>
      <c r="C44" s="230"/>
      <c r="D44" s="230"/>
      <c r="E44" s="230"/>
      <c r="F44" s="230"/>
      <c r="G44" s="230"/>
      <c r="H44" s="230"/>
      <c r="I44" s="230"/>
      <c r="J44" s="230"/>
      <c r="K44" s="230"/>
      <c r="L44" s="230"/>
      <c r="M44" s="230"/>
      <c r="N44" s="230"/>
      <c r="O44" s="230"/>
      <c r="P44" s="230"/>
      <c r="Q44" s="230"/>
      <c r="R44" s="230"/>
      <c r="S44" s="230"/>
      <c r="T44" s="230"/>
      <c r="U44" s="230"/>
    </row>
    <row r="45" spans="1:21" x14ac:dyDescent="0.25">
      <c r="A45" s="230"/>
      <c r="B45" s="230"/>
      <c r="C45" s="230"/>
      <c r="D45" s="230"/>
      <c r="E45" s="230"/>
      <c r="F45" s="230"/>
      <c r="G45" s="230"/>
      <c r="H45" s="230"/>
      <c r="I45" s="230"/>
      <c r="J45" s="230"/>
      <c r="K45" s="230"/>
      <c r="L45" s="230"/>
      <c r="M45" s="230"/>
      <c r="N45" s="230"/>
      <c r="O45" s="230"/>
      <c r="P45" s="230"/>
      <c r="Q45" s="230"/>
      <c r="R45" s="230"/>
      <c r="S45" s="230"/>
      <c r="T45" s="230"/>
      <c r="U45" s="230"/>
    </row>
    <row r="46" spans="1:21" x14ac:dyDescent="0.25">
      <c r="A46" s="230"/>
      <c r="B46" s="230"/>
      <c r="C46" s="230"/>
      <c r="D46" s="230"/>
      <c r="E46" s="230"/>
      <c r="F46" s="230"/>
      <c r="G46" s="230"/>
      <c r="H46" s="230"/>
      <c r="I46" s="230"/>
      <c r="J46" s="230"/>
      <c r="K46" s="230"/>
      <c r="L46" s="230"/>
      <c r="M46" s="230"/>
      <c r="N46" s="230"/>
      <c r="O46" s="230"/>
      <c r="P46" s="230"/>
      <c r="Q46" s="230"/>
      <c r="R46" s="230"/>
      <c r="S46" s="230"/>
      <c r="T46" s="230"/>
      <c r="U46" s="230"/>
    </row>
    <row r="47" spans="1:21" x14ac:dyDescent="0.25">
      <c r="A47" s="230"/>
      <c r="B47" s="230"/>
      <c r="C47" s="230"/>
      <c r="D47" s="230"/>
      <c r="E47" s="230"/>
      <c r="F47" s="230"/>
      <c r="G47" s="230"/>
      <c r="H47" s="230"/>
      <c r="I47" s="230"/>
      <c r="J47" s="230"/>
      <c r="K47" s="230"/>
      <c r="L47" s="230"/>
      <c r="M47" s="230"/>
      <c r="N47" s="230"/>
      <c r="O47" s="230"/>
      <c r="P47" s="230"/>
      <c r="Q47" s="230"/>
      <c r="R47" s="230"/>
      <c r="S47" s="230"/>
      <c r="T47" s="230"/>
      <c r="U47" s="230"/>
    </row>
    <row r="48" spans="1:21" x14ac:dyDescent="0.25">
      <c r="A48" s="230"/>
      <c r="B48" s="230"/>
      <c r="C48" s="230"/>
      <c r="D48" s="230"/>
      <c r="E48" s="230"/>
      <c r="F48" s="230"/>
      <c r="G48" s="230"/>
      <c r="H48" s="230"/>
      <c r="I48" s="230"/>
      <c r="J48" s="230"/>
      <c r="K48" s="230"/>
      <c r="L48" s="230"/>
      <c r="M48" s="230"/>
      <c r="N48" s="230"/>
      <c r="O48" s="230"/>
      <c r="P48" s="230"/>
      <c r="Q48" s="230"/>
      <c r="R48" s="230"/>
      <c r="S48" s="230"/>
      <c r="T48" s="230"/>
      <c r="U48" s="230"/>
    </row>
    <row r="49" spans="1:21" x14ac:dyDescent="0.25">
      <c r="A49" s="230"/>
      <c r="B49" s="230"/>
      <c r="C49" s="230"/>
      <c r="D49" s="230"/>
      <c r="E49" s="230"/>
      <c r="F49" s="230"/>
      <c r="G49" s="230"/>
      <c r="H49" s="230"/>
      <c r="I49" s="230"/>
      <c r="J49" s="230"/>
      <c r="K49" s="230"/>
      <c r="L49" s="230"/>
      <c r="M49" s="230"/>
      <c r="N49" s="230"/>
      <c r="O49" s="230"/>
      <c r="P49" s="230"/>
      <c r="Q49" s="230"/>
      <c r="R49" s="230"/>
      <c r="S49" s="230"/>
      <c r="T49" s="230"/>
      <c r="U49" s="230"/>
    </row>
    <row r="50" spans="1:21" x14ac:dyDescent="0.25">
      <c r="A50" s="230"/>
      <c r="B50" s="230"/>
      <c r="C50" s="230"/>
      <c r="D50" s="230"/>
      <c r="E50" s="230"/>
      <c r="F50" s="230"/>
      <c r="G50" s="230"/>
      <c r="H50" s="230"/>
      <c r="I50" s="230"/>
      <c r="J50" s="230"/>
      <c r="K50" s="230"/>
      <c r="L50" s="230"/>
      <c r="M50" s="230"/>
      <c r="N50" s="230"/>
      <c r="O50" s="230"/>
      <c r="P50" s="230"/>
      <c r="Q50" s="230"/>
      <c r="R50" s="230"/>
      <c r="S50" s="230"/>
      <c r="T50" s="230"/>
      <c r="U50" s="230"/>
    </row>
    <row r="51" spans="1:21" x14ac:dyDescent="0.25">
      <c r="A51" s="230"/>
      <c r="B51" s="230"/>
      <c r="C51" s="230"/>
      <c r="D51" s="230"/>
      <c r="E51" s="230"/>
      <c r="F51" s="230"/>
      <c r="G51" s="230"/>
      <c r="H51" s="230"/>
      <c r="I51" s="230"/>
      <c r="J51" s="230"/>
      <c r="K51" s="230"/>
      <c r="L51" s="230"/>
      <c r="M51" s="230"/>
      <c r="N51" s="230"/>
      <c r="O51" s="230"/>
      <c r="P51" s="230"/>
      <c r="Q51" s="230"/>
      <c r="R51" s="230"/>
      <c r="S51" s="230"/>
      <c r="T51" s="230"/>
      <c r="U51" s="230"/>
    </row>
    <row r="52" spans="1:21" x14ac:dyDescent="0.25">
      <c r="A52" s="230"/>
      <c r="B52" s="230"/>
      <c r="C52" s="230"/>
      <c r="D52" s="230"/>
      <c r="E52" s="230"/>
      <c r="F52" s="230"/>
      <c r="G52" s="230"/>
      <c r="H52" s="230"/>
      <c r="I52" s="230"/>
      <c r="J52" s="230"/>
      <c r="K52" s="230"/>
      <c r="L52" s="230"/>
      <c r="M52" s="230"/>
      <c r="N52" s="230"/>
      <c r="O52" s="230"/>
      <c r="P52" s="230"/>
      <c r="Q52" s="230"/>
      <c r="R52" s="230"/>
      <c r="S52" s="230"/>
      <c r="T52" s="230"/>
      <c r="U52" s="230"/>
    </row>
    <row r="53" spans="1:21" x14ac:dyDescent="0.25">
      <c r="A53" s="230"/>
      <c r="B53" s="230"/>
      <c r="C53" s="230"/>
      <c r="D53" s="230"/>
      <c r="E53" s="230"/>
      <c r="F53" s="230"/>
      <c r="G53" s="230"/>
      <c r="H53" s="230"/>
      <c r="I53" s="230"/>
      <c r="J53" s="230"/>
      <c r="K53" s="230"/>
      <c r="L53" s="230"/>
      <c r="M53" s="230"/>
      <c r="N53" s="230"/>
      <c r="O53" s="230"/>
      <c r="P53" s="230"/>
      <c r="Q53" s="230"/>
      <c r="R53" s="230"/>
      <c r="S53" s="230"/>
      <c r="T53" s="230"/>
      <c r="U53" s="230"/>
    </row>
    <row r="54" spans="1:21" x14ac:dyDescent="0.25">
      <c r="A54" s="230"/>
      <c r="B54" s="230"/>
      <c r="C54" s="230"/>
      <c r="D54" s="230"/>
      <c r="E54" s="230"/>
      <c r="F54" s="230"/>
      <c r="G54" s="230"/>
      <c r="H54" s="230"/>
      <c r="I54" s="230"/>
      <c r="J54" s="230"/>
      <c r="K54" s="230"/>
      <c r="L54" s="230"/>
      <c r="M54" s="230"/>
      <c r="N54" s="230"/>
      <c r="O54" s="230"/>
      <c r="P54" s="230"/>
      <c r="Q54" s="230"/>
      <c r="R54" s="230"/>
      <c r="S54" s="230"/>
      <c r="T54" s="230"/>
      <c r="U54" s="230"/>
    </row>
    <row r="55" spans="1:21" x14ac:dyDescent="0.25">
      <c r="A55" s="230"/>
      <c r="B55" s="230"/>
      <c r="C55" s="230"/>
      <c r="D55" s="230"/>
      <c r="E55" s="230"/>
      <c r="F55" s="230"/>
      <c r="G55" s="230"/>
      <c r="H55" s="230"/>
      <c r="I55" s="230"/>
      <c r="J55" s="230"/>
      <c r="K55" s="230"/>
      <c r="L55" s="230"/>
      <c r="M55" s="230"/>
      <c r="N55" s="230"/>
      <c r="O55" s="230"/>
      <c r="P55" s="230"/>
      <c r="Q55" s="230"/>
      <c r="R55" s="230"/>
      <c r="S55" s="230"/>
      <c r="T55" s="230"/>
      <c r="U55" s="230"/>
    </row>
    <row r="56" spans="1:21" x14ac:dyDescent="0.25">
      <c r="A56" s="230"/>
      <c r="B56" s="230"/>
      <c r="C56" s="230"/>
      <c r="D56" s="230"/>
      <c r="E56" s="230"/>
      <c r="F56" s="230"/>
      <c r="G56" s="230"/>
      <c r="H56" s="230"/>
      <c r="I56" s="230"/>
      <c r="J56" s="230"/>
      <c r="K56" s="230"/>
      <c r="L56" s="230"/>
      <c r="M56" s="230"/>
      <c r="N56" s="230"/>
      <c r="O56" s="230"/>
      <c r="P56" s="230"/>
      <c r="Q56" s="230"/>
      <c r="R56" s="230"/>
      <c r="S56" s="230"/>
      <c r="T56" s="230"/>
      <c r="U56" s="230"/>
    </row>
    <row r="57" spans="1:21" x14ac:dyDescent="0.25">
      <c r="A57" s="230"/>
      <c r="B57" s="230"/>
      <c r="C57" s="230"/>
      <c r="D57" s="230"/>
      <c r="E57" s="230"/>
      <c r="F57" s="230"/>
      <c r="G57" s="230"/>
      <c r="H57" s="230"/>
      <c r="I57" s="230"/>
      <c r="J57" s="230"/>
      <c r="K57" s="230"/>
      <c r="L57" s="230"/>
      <c r="M57" s="230"/>
      <c r="N57" s="230"/>
      <c r="O57" s="230"/>
      <c r="P57" s="230"/>
      <c r="Q57" s="230"/>
      <c r="R57" s="230"/>
      <c r="S57" s="230"/>
      <c r="T57" s="230"/>
      <c r="U57" s="230"/>
    </row>
    <row r="58" spans="1:21" x14ac:dyDescent="0.25">
      <c r="A58" s="230"/>
      <c r="B58" s="230"/>
      <c r="C58" s="230"/>
      <c r="D58" s="230"/>
      <c r="E58" s="230"/>
      <c r="F58" s="230"/>
      <c r="G58" s="230"/>
      <c r="H58" s="230"/>
      <c r="I58" s="230"/>
      <c r="J58" s="230"/>
      <c r="K58" s="230"/>
      <c r="L58" s="230"/>
      <c r="M58" s="230"/>
      <c r="N58" s="230"/>
      <c r="O58" s="230"/>
      <c r="P58" s="230"/>
      <c r="Q58" s="230"/>
      <c r="R58" s="230"/>
      <c r="S58" s="230"/>
      <c r="T58" s="230"/>
      <c r="U58" s="230"/>
    </row>
    <row r="59" spans="1:21" x14ac:dyDescent="0.25">
      <c r="A59" s="230"/>
      <c r="B59" s="230"/>
      <c r="C59" s="230"/>
      <c r="D59" s="230"/>
      <c r="E59" s="230"/>
      <c r="F59" s="230"/>
      <c r="G59" s="230"/>
      <c r="H59" s="230"/>
      <c r="I59" s="230"/>
      <c r="J59" s="230"/>
      <c r="K59" s="230"/>
      <c r="L59" s="230"/>
      <c r="M59" s="230"/>
      <c r="N59" s="230"/>
      <c r="O59" s="230"/>
      <c r="P59" s="230"/>
      <c r="Q59" s="230"/>
      <c r="R59" s="230"/>
      <c r="S59" s="230"/>
      <c r="T59" s="230"/>
      <c r="U59" s="230"/>
    </row>
    <row r="60" spans="1:21" x14ac:dyDescent="0.25">
      <c r="A60" s="230"/>
      <c r="B60" s="230"/>
      <c r="C60" s="230"/>
      <c r="D60" s="230"/>
      <c r="E60" s="230"/>
      <c r="F60" s="230"/>
      <c r="G60" s="230"/>
      <c r="H60" s="230"/>
      <c r="I60" s="230"/>
      <c r="J60" s="230"/>
      <c r="K60" s="230"/>
      <c r="L60" s="230"/>
      <c r="M60" s="230"/>
      <c r="N60" s="230"/>
      <c r="O60" s="230"/>
      <c r="P60" s="230"/>
      <c r="Q60" s="230"/>
      <c r="R60" s="230"/>
      <c r="S60" s="230"/>
      <c r="T60" s="230"/>
      <c r="U60" s="230"/>
    </row>
    <row r="61" spans="1:21" x14ac:dyDescent="0.25">
      <c r="A61" s="230"/>
      <c r="B61" s="230"/>
      <c r="C61" s="230"/>
      <c r="D61" s="230"/>
      <c r="E61" s="230"/>
      <c r="F61" s="230"/>
      <c r="G61" s="230"/>
      <c r="H61" s="230"/>
      <c r="I61" s="230"/>
      <c r="J61" s="230"/>
      <c r="K61" s="230"/>
      <c r="L61" s="230"/>
      <c r="M61" s="230"/>
      <c r="N61" s="230"/>
      <c r="O61" s="230"/>
      <c r="P61" s="230"/>
      <c r="Q61" s="230"/>
      <c r="R61" s="230"/>
      <c r="S61" s="230"/>
      <c r="T61" s="230"/>
      <c r="U61" s="230"/>
    </row>
    <row r="62" spans="1:21" x14ac:dyDescent="0.25">
      <c r="A62" s="230"/>
      <c r="B62" s="230"/>
      <c r="C62" s="230"/>
      <c r="D62" s="230"/>
      <c r="E62" s="230"/>
      <c r="F62" s="230"/>
      <c r="G62" s="230"/>
      <c r="H62" s="230"/>
      <c r="I62" s="230"/>
      <c r="J62" s="230"/>
      <c r="K62" s="230"/>
      <c r="L62" s="230"/>
      <c r="M62" s="230"/>
      <c r="N62" s="230"/>
      <c r="O62" s="230"/>
      <c r="P62" s="230"/>
      <c r="Q62" s="230"/>
      <c r="R62" s="230"/>
      <c r="S62" s="230"/>
      <c r="T62" s="230"/>
      <c r="U62" s="230"/>
    </row>
    <row r="63" spans="1:21" x14ac:dyDescent="0.25">
      <c r="A63" s="230"/>
      <c r="B63" s="230"/>
      <c r="C63" s="230"/>
      <c r="D63" s="230"/>
      <c r="E63" s="230"/>
      <c r="F63" s="230"/>
      <c r="G63" s="230"/>
      <c r="H63" s="230"/>
      <c r="I63" s="230"/>
      <c r="J63" s="230"/>
      <c r="K63" s="230"/>
      <c r="L63" s="230"/>
      <c r="M63" s="230"/>
      <c r="N63" s="230"/>
      <c r="O63" s="230"/>
      <c r="P63" s="230"/>
      <c r="Q63" s="230"/>
      <c r="R63" s="230"/>
      <c r="S63" s="230"/>
      <c r="T63" s="230"/>
      <c r="U63" s="230"/>
    </row>
    <row r="64" spans="1:21" x14ac:dyDescent="0.25">
      <c r="A64" s="230"/>
      <c r="B64" s="230"/>
      <c r="C64" s="230"/>
      <c r="D64" s="230"/>
      <c r="E64" s="230"/>
      <c r="F64" s="230"/>
      <c r="G64" s="230"/>
      <c r="H64" s="230"/>
      <c r="I64" s="230"/>
      <c r="J64" s="230"/>
      <c r="K64" s="230"/>
      <c r="L64" s="230"/>
      <c r="M64" s="230"/>
      <c r="N64" s="230"/>
      <c r="O64" s="230"/>
      <c r="P64" s="230"/>
      <c r="Q64" s="230"/>
      <c r="R64" s="230"/>
      <c r="S64" s="230"/>
      <c r="T64" s="230"/>
      <c r="U64" s="230"/>
    </row>
    <row r="65" spans="1:21" x14ac:dyDescent="0.25">
      <c r="A65" s="230"/>
      <c r="B65" s="230"/>
      <c r="C65" s="230"/>
      <c r="D65" s="230"/>
      <c r="E65" s="230"/>
      <c r="F65" s="230"/>
      <c r="G65" s="230"/>
      <c r="H65" s="230"/>
      <c r="I65" s="230"/>
      <c r="J65" s="230"/>
      <c r="K65" s="230"/>
      <c r="L65" s="230"/>
      <c r="M65" s="230"/>
      <c r="N65" s="230"/>
      <c r="O65" s="230"/>
      <c r="P65" s="230"/>
      <c r="Q65" s="230"/>
      <c r="R65" s="230"/>
      <c r="S65" s="230"/>
      <c r="T65" s="230"/>
      <c r="U65" s="230"/>
    </row>
    <row r="66" spans="1:21" x14ac:dyDescent="0.25">
      <c r="A66" s="230"/>
      <c r="B66" s="230"/>
      <c r="C66" s="230"/>
      <c r="D66" s="230"/>
      <c r="E66" s="230"/>
      <c r="F66" s="230"/>
      <c r="G66" s="230"/>
      <c r="H66" s="230"/>
      <c r="I66" s="230"/>
      <c r="J66" s="230"/>
      <c r="K66" s="230"/>
      <c r="L66" s="230"/>
      <c r="M66" s="230"/>
      <c r="N66" s="230"/>
      <c r="O66" s="230"/>
      <c r="P66" s="230"/>
      <c r="Q66" s="230"/>
      <c r="R66" s="230"/>
      <c r="S66" s="230"/>
      <c r="T66" s="230"/>
      <c r="U66" s="230"/>
    </row>
    <row r="67" spans="1:21" x14ac:dyDescent="0.25">
      <c r="A67" s="230"/>
      <c r="B67" s="230"/>
      <c r="C67" s="230"/>
      <c r="D67" s="230"/>
      <c r="E67" s="230"/>
      <c r="F67" s="230"/>
      <c r="G67" s="230"/>
      <c r="H67" s="230"/>
      <c r="I67" s="230"/>
      <c r="J67" s="230"/>
      <c r="K67" s="230"/>
      <c r="L67" s="230"/>
      <c r="M67" s="230"/>
      <c r="N67" s="230"/>
      <c r="O67" s="230"/>
      <c r="P67" s="230"/>
      <c r="Q67" s="230"/>
      <c r="R67" s="230"/>
      <c r="S67" s="230"/>
      <c r="T67" s="230"/>
      <c r="U67" s="230"/>
    </row>
    <row r="68" spans="1:21" x14ac:dyDescent="0.25">
      <c r="A68" s="230"/>
      <c r="B68" s="230"/>
      <c r="C68" s="230"/>
      <c r="D68" s="230"/>
      <c r="E68" s="230"/>
      <c r="F68" s="230"/>
      <c r="G68" s="230"/>
      <c r="H68" s="230"/>
      <c r="I68" s="230"/>
      <c r="J68" s="230"/>
      <c r="K68" s="230"/>
      <c r="L68" s="230"/>
      <c r="M68" s="230"/>
      <c r="N68" s="230"/>
      <c r="O68" s="230"/>
      <c r="P68" s="230"/>
      <c r="Q68" s="230"/>
      <c r="R68" s="230"/>
      <c r="S68" s="230"/>
      <c r="T68" s="230"/>
      <c r="U68" s="230"/>
    </row>
    <row r="69" spans="1:21" x14ac:dyDescent="0.25">
      <c r="A69" s="230"/>
      <c r="B69" s="230"/>
      <c r="C69" s="230"/>
      <c r="D69" s="230"/>
      <c r="E69" s="230"/>
      <c r="F69" s="230"/>
      <c r="G69" s="230"/>
      <c r="H69" s="230"/>
      <c r="I69" s="230"/>
      <c r="J69" s="230"/>
      <c r="K69" s="230"/>
      <c r="L69" s="230"/>
      <c r="M69" s="230"/>
      <c r="N69" s="230"/>
      <c r="O69" s="230"/>
      <c r="P69" s="230"/>
      <c r="Q69" s="230"/>
      <c r="R69" s="230"/>
      <c r="S69" s="230"/>
      <c r="T69" s="230"/>
      <c r="U69" s="230"/>
    </row>
    <row r="70" spans="1:21" x14ac:dyDescent="0.25">
      <c r="A70" s="230"/>
      <c r="B70" s="230"/>
      <c r="C70" s="230"/>
      <c r="D70" s="230"/>
      <c r="E70" s="230"/>
      <c r="F70" s="230"/>
      <c r="G70" s="230"/>
      <c r="H70" s="230"/>
      <c r="I70" s="230"/>
      <c r="J70" s="230"/>
      <c r="K70" s="230"/>
      <c r="L70" s="230"/>
      <c r="M70" s="230"/>
      <c r="N70" s="230"/>
      <c r="O70" s="230"/>
      <c r="P70" s="230"/>
      <c r="Q70" s="230"/>
      <c r="R70" s="230"/>
      <c r="S70" s="230"/>
      <c r="T70" s="230"/>
      <c r="U70" s="230"/>
    </row>
    <row r="71" spans="1:21" x14ac:dyDescent="0.25">
      <c r="A71" s="230"/>
      <c r="B71" s="230"/>
      <c r="C71" s="230"/>
      <c r="D71" s="230"/>
      <c r="E71" s="230"/>
      <c r="F71" s="230"/>
      <c r="G71" s="230"/>
      <c r="H71" s="230"/>
      <c r="I71" s="230"/>
      <c r="J71" s="230"/>
      <c r="K71" s="230"/>
      <c r="L71" s="230"/>
      <c r="M71" s="230"/>
      <c r="N71" s="230"/>
      <c r="O71" s="230"/>
      <c r="P71" s="230"/>
      <c r="Q71" s="230"/>
      <c r="R71" s="230"/>
      <c r="S71" s="230"/>
      <c r="T71" s="230"/>
      <c r="U71" s="230"/>
    </row>
    <row r="72" spans="1:21" x14ac:dyDescent="0.25">
      <c r="A72" s="230"/>
      <c r="B72" s="230"/>
      <c r="C72" s="230"/>
      <c r="D72" s="230"/>
      <c r="E72" s="230"/>
      <c r="F72" s="230"/>
      <c r="G72" s="230"/>
      <c r="H72" s="230"/>
      <c r="I72" s="230"/>
      <c r="J72" s="230"/>
      <c r="K72" s="230"/>
      <c r="L72" s="230"/>
      <c r="M72" s="230"/>
      <c r="N72" s="230"/>
      <c r="O72" s="230"/>
      <c r="P72" s="230"/>
      <c r="Q72" s="230"/>
      <c r="R72" s="230"/>
      <c r="S72" s="230"/>
      <c r="T72" s="230"/>
      <c r="U72" s="230"/>
    </row>
    <row r="73" spans="1:21" x14ac:dyDescent="0.25">
      <c r="A73" s="230"/>
      <c r="B73" s="230"/>
      <c r="C73" s="230"/>
      <c r="D73" s="230"/>
      <c r="E73" s="230"/>
      <c r="F73" s="230"/>
      <c r="G73" s="230"/>
      <c r="H73" s="230"/>
      <c r="I73" s="230"/>
      <c r="J73" s="230"/>
      <c r="K73" s="230"/>
      <c r="L73" s="230"/>
      <c r="M73" s="230"/>
      <c r="N73" s="230"/>
      <c r="O73" s="230"/>
      <c r="P73" s="230"/>
      <c r="Q73" s="230"/>
      <c r="R73" s="230"/>
      <c r="S73" s="230"/>
      <c r="T73" s="230"/>
      <c r="U73" s="230"/>
    </row>
    <row r="74" spans="1:21" x14ac:dyDescent="0.25">
      <c r="A74" s="230"/>
      <c r="B74" s="230"/>
      <c r="C74" s="230"/>
      <c r="D74" s="230"/>
      <c r="E74" s="230"/>
      <c r="F74" s="230"/>
      <c r="G74" s="230"/>
      <c r="H74" s="230"/>
      <c r="I74" s="230"/>
      <c r="J74" s="230"/>
      <c r="K74" s="230"/>
      <c r="L74" s="230"/>
      <c r="M74" s="230"/>
      <c r="N74" s="230"/>
      <c r="O74" s="230"/>
      <c r="P74" s="230"/>
      <c r="Q74" s="230"/>
      <c r="R74" s="230"/>
      <c r="S74" s="230"/>
      <c r="T74" s="230"/>
      <c r="U74" s="230"/>
    </row>
    <row r="75" spans="1:21" x14ac:dyDescent="0.25">
      <c r="A75" s="230"/>
      <c r="B75" s="230"/>
      <c r="C75" s="230"/>
      <c r="D75" s="230"/>
      <c r="E75" s="230"/>
      <c r="F75" s="230"/>
      <c r="G75" s="230"/>
      <c r="H75" s="230"/>
      <c r="I75" s="230"/>
      <c r="J75" s="230"/>
      <c r="K75" s="230"/>
      <c r="L75" s="230"/>
      <c r="M75" s="230"/>
      <c r="N75" s="230"/>
      <c r="O75" s="230"/>
      <c r="P75" s="230"/>
      <c r="Q75" s="230"/>
      <c r="R75" s="230"/>
      <c r="S75" s="230"/>
      <c r="T75" s="230"/>
      <c r="U75" s="230"/>
    </row>
    <row r="76" spans="1:21" x14ac:dyDescent="0.25">
      <c r="A76" s="230"/>
      <c r="B76" s="230"/>
      <c r="C76" s="230"/>
      <c r="D76" s="230"/>
      <c r="E76" s="230"/>
      <c r="F76" s="230"/>
      <c r="G76" s="230"/>
      <c r="H76" s="230"/>
      <c r="I76" s="230"/>
      <c r="J76" s="230"/>
      <c r="K76" s="230"/>
      <c r="L76" s="230"/>
      <c r="M76" s="230"/>
      <c r="N76" s="230"/>
      <c r="O76" s="230"/>
      <c r="P76" s="230"/>
      <c r="Q76" s="230"/>
      <c r="R76" s="230"/>
      <c r="S76" s="230"/>
      <c r="T76" s="230"/>
      <c r="U76" s="230"/>
    </row>
    <row r="77" spans="1:21" x14ac:dyDescent="0.25">
      <c r="A77" s="230"/>
      <c r="B77" s="230"/>
      <c r="C77" s="230"/>
      <c r="D77" s="230"/>
      <c r="E77" s="230"/>
      <c r="F77" s="230"/>
      <c r="G77" s="230"/>
      <c r="H77" s="230"/>
      <c r="I77" s="230"/>
      <c r="J77" s="230"/>
      <c r="K77" s="230"/>
      <c r="L77" s="230"/>
      <c r="M77" s="230"/>
      <c r="N77" s="230"/>
      <c r="O77" s="230"/>
      <c r="P77" s="230"/>
      <c r="Q77" s="230"/>
      <c r="R77" s="230"/>
      <c r="S77" s="230"/>
      <c r="T77" s="230"/>
      <c r="U77" s="230"/>
    </row>
    <row r="78" spans="1:21" x14ac:dyDescent="0.25">
      <c r="A78" s="230"/>
      <c r="B78" s="230"/>
      <c r="C78" s="230"/>
      <c r="D78" s="230"/>
      <c r="E78" s="230"/>
      <c r="F78" s="230"/>
      <c r="G78" s="230"/>
      <c r="H78" s="230"/>
      <c r="I78" s="230"/>
      <c r="J78" s="230"/>
      <c r="K78" s="230"/>
      <c r="L78" s="230"/>
      <c r="M78" s="230"/>
      <c r="N78" s="230"/>
      <c r="O78" s="230"/>
      <c r="P78" s="230"/>
      <c r="Q78" s="230"/>
      <c r="R78" s="230"/>
      <c r="S78" s="230"/>
      <c r="T78" s="230"/>
      <c r="U78" s="230"/>
    </row>
    <row r="79" spans="1:21" x14ac:dyDescent="0.25">
      <c r="A79" s="230"/>
      <c r="B79" s="230"/>
      <c r="C79" s="230"/>
      <c r="D79" s="230"/>
      <c r="E79" s="230"/>
      <c r="F79" s="230"/>
      <c r="G79" s="230"/>
      <c r="H79" s="230"/>
      <c r="I79" s="230"/>
      <c r="J79" s="230"/>
      <c r="K79" s="230"/>
      <c r="L79" s="230"/>
      <c r="M79" s="230"/>
      <c r="N79" s="230"/>
      <c r="O79" s="230"/>
      <c r="P79" s="230"/>
      <c r="Q79" s="230"/>
      <c r="R79" s="230"/>
      <c r="S79" s="230"/>
      <c r="T79" s="230"/>
      <c r="U79" s="230"/>
    </row>
    <row r="80" spans="1:21" x14ac:dyDescent="0.25">
      <c r="A80" s="230"/>
      <c r="B80" s="230"/>
      <c r="C80" s="230"/>
      <c r="D80" s="230"/>
      <c r="E80" s="230"/>
      <c r="F80" s="230"/>
      <c r="G80" s="230"/>
      <c r="H80" s="230"/>
      <c r="I80" s="230"/>
      <c r="J80" s="230"/>
      <c r="K80" s="230"/>
      <c r="L80" s="230"/>
      <c r="M80" s="230"/>
      <c r="N80" s="230"/>
      <c r="O80" s="230"/>
      <c r="P80" s="230"/>
      <c r="Q80" s="230"/>
      <c r="R80" s="230"/>
      <c r="S80" s="230"/>
      <c r="T80" s="230"/>
      <c r="U80" s="230"/>
    </row>
    <row r="81" spans="1:21" x14ac:dyDescent="0.25">
      <c r="A81" s="230"/>
      <c r="B81" s="230"/>
      <c r="C81" s="230"/>
      <c r="D81" s="230"/>
      <c r="E81" s="230"/>
      <c r="F81" s="230"/>
      <c r="G81" s="230"/>
      <c r="H81" s="230"/>
      <c r="I81" s="230"/>
      <c r="J81" s="230"/>
      <c r="K81" s="230"/>
      <c r="L81" s="230"/>
      <c r="M81" s="230"/>
      <c r="N81" s="230"/>
      <c r="O81" s="230"/>
      <c r="P81" s="230"/>
      <c r="Q81" s="230"/>
      <c r="R81" s="230"/>
      <c r="S81" s="230"/>
      <c r="T81" s="230"/>
      <c r="U81" s="230"/>
    </row>
    <row r="82" spans="1:21" x14ac:dyDescent="0.25">
      <c r="A82" s="230"/>
      <c r="B82" s="230"/>
      <c r="C82" s="230"/>
      <c r="D82" s="230"/>
      <c r="E82" s="230"/>
      <c r="F82" s="230"/>
      <c r="G82" s="230"/>
      <c r="H82" s="230"/>
      <c r="I82" s="230"/>
      <c r="J82" s="230"/>
      <c r="K82" s="230"/>
      <c r="L82" s="230"/>
      <c r="M82" s="230"/>
      <c r="N82" s="230"/>
      <c r="O82" s="230"/>
      <c r="P82" s="230"/>
      <c r="Q82" s="230"/>
      <c r="R82" s="230"/>
      <c r="S82" s="230"/>
      <c r="T82" s="230"/>
      <c r="U82" s="230"/>
    </row>
    <row r="83" spans="1:21" x14ac:dyDescent="0.25">
      <c r="A83" s="230"/>
      <c r="B83" s="230"/>
      <c r="C83" s="230"/>
      <c r="D83" s="230"/>
      <c r="E83" s="230"/>
      <c r="F83" s="230"/>
      <c r="G83" s="230"/>
      <c r="H83" s="230"/>
      <c r="I83" s="230"/>
      <c r="J83" s="230"/>
      <c r="K83" s="230"/>
      <c r="L83" s="230"/>
      <c r="M83" s="230"/>
      <c r="N83" s="230"/>
      <c r="O83" s="230"/>
      <c r="P83" s="230"/>
      <c r="Q83" s="230"/>
      <c r="R83" s="230"/>
      <c r="S83" s="230"/>
      <c r="T83" s="230"/>
      <c r="U83" s="230"/>
    </row>
    <row r="84" spans="1:21" x14ac:dyDescent="0.25">
      <c r="A84" s="230"/>
      <c r="B84" s="230"/>
      <c r="C84" s="230"/>
      <c r="D84" s="230"/>
      <c r="E84" s="230"/>
      <c r="F84" s="230"/>
      <c r="G84" s="230"/>
      <c r="H84" s="230"/>
      <c r="I84" s="230"/>
      <c r="J84" s="230"/>
      <c r="K84" s="230"/>
      <c r="L84" s="230"/>
      <c r="M84" s="230"/>
      <c r="N84" s="230"/>
      <c r="O84" s="230"/>
      <c r="P84" s="230"/>
      <c r="Q84" s="230"/>
      <c r="R84" s="230"/>
      <c r="S84" s="230"/>
      <c r="T84" s="230"/>
      <c r="U84" s="230"/>
    </row>
    <row r="85" spans="1:21" x14ac:dyDescent="0.25">
      <c r="A85" s="230"/>
      <c r="B85" s="230"/>
      <c r="C85" s="230"/>
      <c r="D85" s="230"/>
      <c r="E85" s="230"/>
      <c r="F85" s="230"/>
      <c r="G85" s="230"/>
      <c r="H85" s="230"/>
      <c r="I85" s="230"/>
      <c r="J85" s="230"/>
      <c r="K85" s="230"/>
      <c r="L85" s="230"/>
      <c r="M85" s="230"/>
      <c r="N85" s="230"/>
      <c r="O85" s="230"/>
      <c r="P85" s="230"/>
      <c r="Q85" s="230"/>
      <c r="R85" s="230"/>
      <c r="S85" s="230"/>
      <c r="T85" s="230"/>
      <c r="U85" s="230"/>
    </row>
    <row r="86" spans="1:21" x14ac:dyDescent="0.25">
      <c r="A86" s="230"/>
      <c r="B86" s="230"/>
      <c r="C86" s="230"/>
      <c r="D86" s="230"/>
      <c r="E86" s="230"/>
      <c r="F86" s="230"/>
      <c r="G86" s="230"/>
      <c r="H86" s="230"/>
      <c r="I86" s="230"/>
      <c r="J86" s="230"/>
      <c r="K86" s="230"/>
      <c r="L86" s="230"/>
      <c r="M86" s="230"/>
      <c r="N86" s="230"/>
      <c r="O86" s="230"/>
      <c r="P86" s="230"/>
      <c r="Q86" s="230"/>
      <c r="R86" s="230"/>
      <c r="S86" s="230"/>
      <c r="T86" s="230"/>
      <c r="U86" s="230"/>
    </row>
    <row r="87" spans="1:21" x14ac:dyDescent="0.25">
      <c r="A87" s="230"/>
      <c r="B87" s="230"/>
      <c r="C87" s="230"/>
      <c r="D87" s="230"/>
      <c r="E87" s="230"/>
      <c r="F87" s="230"/>
      <c r="G87" s="230"/>
      <c r="H87" s="230"/>
      <c r="I87" s="230"/>
      <c r="J87" s="230"/>
      <c r="K87" s="230"/>
      <c r="L87" s="230"/>
      <c r="M87" s="230"/>
      <c r="N87" s="230"/>
      <c r="O87" s="230"/>
      <c r="P87" s="230"/>
      <c r="Q87" s="230"/>
      <c r="R87" s="230"/>
      <c r="S87" s="230"/>
      <c r="T87" s="230"/>
      <c r="U87" s="230"/>
    </row>
    <row r="88" spans="1:21" x14ac:dyDescent="0.25">
      <c r="A88" s="230"/>
      <c r="B88" s="230"/>
      <c r="C88" s="230"/>
      <c r="D88" s="230"/>
      <c r="E88" s="230"/>
      <c r="F88" s="230"/>
      <c r="G88" s="230"/>
      <c r="H88" s="230"/>
      <c r="I88" s="230"/>
      <c r="J88" s="230"/>
      <c r="K88" s="230"/>
      <c r="L88" s="230"/>
      <c r="M88" s="230"/>
      <c r="N88" s="230"/>
      <c r="O88" s="230"/>
      <c r="P88" s="230"/>
      <c r="Q88" s="230"/>
      <c r="R88" s="230"/>
      <c r="S88" s="230"/>
      <c r="T88" s="230"/>
      <c r="U88" s="230"/>
    </row>
    <row r="89" spans="1:21" x14ac:dyDescent="0.25">
      <c r="A89" s="230"/>
      <c r="B89" s="230"/>
      <c r="C89" s="230"/>
      <c r="D89" s="230"/>
      <c r="E89" s="230"/>
      <c r="F89" s="230"/>
      <c r="G89" s="230"/>
      <c r="H89" s="230"/>
      <c r="I89" s="230"/>
      <c r="J89" s="230"/>
      <c r="K89" s="230"/>
      <c r="L89" s="230"/>
      <c r="M89" s="230"/>
      <c r="N89" s="230"/>
      <c r="O89" s="230"/>
      <c r="P89" s="230"/>
      <c r="Q89" s="230"/>
      <c r="R89" s="230"/>
      <c r="S89" s="230"/>
      <c r="T89" s="230"/>
      <c r="U89" s="230"/>
    </row>
    <row r="90" spans="1:21" x14ac:dyDescent="0.25">
      <c r="A90" s="230"/>
      <c r="B90" s="230"/>
      <c r="C90" s="230"/>
      <c r="D90" s="230"/>
      <c r="E90" s="230"/>
      <c r="F90" s="230"/>
      <c r="G90" s="230"/>
      <c r="H90" s="230"/>
      <c r="I90" s="230"/>
      <c r="J90" s="230"/>
      <c r="K90" s="230"/>
      <c r="L90" s="230"/>
      <c r="M90" s="230"/>
      <c r="N90" s="230"/>
      <c r="O90" s="230"/>
      <c r="P90" s="230"/>
      <c r="Q90" s="230"/>
      <c r="R90" s="230"/>
      <c r="S90" s="230"/>
      <c r="T90" s="230"/>
      <c r="U90" s="230"/>
    </row>
    <row r="91" spans="1:21" x14ac:dyDescent="0.25">
      <c r="A91" s="230"/>
      <c r="B91" s="230"/>
      <c r="C91" s="230"/>
      <c r="D91" s="230"/>
      <c r="E91" s="230"/>
      <c r="F91" s="230"/>
      <c r="G91" s="230"/>
      <c r="H91" s="230"/>
      <c r="I91" s="230"/>
      <c r="J91" s="230"/>
      <c r="K91" s="230"/>
      <c r="L91" s="230"/>
      <c r="M91" s="230"/>
      <c r="N91" s="230"/>
      <c r="O91" s="230"/>
      <c r="P91" s="230"/>
      <c r="Q91" s="230"/>
      <c r="R91" s="230"/>
      <c r="S91" s="230"/>
      <c r="T91" s="230"/>
      <c r="U91" s="230"/>
    </row>
    <row r="92" spans="1:21" x14ac:dyDescent="0.25">
      <c r="A92" s="230"/>
      <c r="B92" s="230"/>
      <c r="C92" s="230"/>
      <c r="D92" s="230"/>
      <c r="E92" s="230"/>
      <c r="F92" s="230"/>
      <c r="G92" s="230"/>
      <c r="H92" s="230"/>
      <c r="I92" s="230"/>
      <c r="J92" s="230"/>
      <c r="K92" s="230"/>
      <c r="L92" s="230"/>
      <c r="M92" s="230"/>
      <c r="N92" s="230"/>
      <c r="O92" s="230"/>
      <c r="P92" s="230"/>
      <c r="Q92" s="230"/>
      <c r="R92" s="230"/>
      <c r="S92" s="230"/>
      <c r="T92" s="230"/>
      <c r="U92" s="230"/>
    </row>
    <row r="93" spans="1:21" x14ac:dyDescent="0.25">
      <c r="A93" s="230"/>
      <c r="B93" s="230"/>
      <c r="C93" s="230"/>
      <c r="D93" s="230"/>
      <c r="E93" s="230"/>
      <c r="F93" s="230"/>
      <c r="G93" s="230"/>
      <c r="H93" s="230"/>
      <c r="I93" s="230"/>
      <c r="J93" s="230"/>
      <c r="K93" s="230"/>
      <c r="L93" s="230"/>
      <c r="M93" s="230"/>
      <c r="N93" s="230"/>
      <c r="O93" s="230"/>
      <c r="P93" s="230"/>
      <c r="Q93" s="230"/>
      <c r="R93" s="230"/>
      <c r="S93" s="230"/>
      <c r="T93" s="230"/>
      <c r="U93" s="230"/>
    </row>
    <row r="94" spans="1:21" x14ac:dyDescent="0.25">
      <c r="A94" s="230"/>
      <c r="B94" s="230"/>
      <c r="C94" s="230"/>
      <c r="D94" s="230"/>
      <c r="E94" s="230"/>
      <c r="F94" s="230"/>
      <c r="G94" s="230"/>
      <c r="H94" s="230"/>
      <c r="I94" s="230"/>
      <c r="J94" s="230"/>
      <c r="K94" s="230"/>
      <c r="L94" s="230"/>
      <c r="M94" s="230"/>
      <c r="N94" s="230"/>
      <c r="O94" s="230"/>
      <c r="P94" s="230"/>
      <c r="Q94" s="230"/>
      <c r="R94" s="230"/>
      <c r="S94" s="230"/>
      <c r="T94" s="230"/>
      <c r="U94" s="230"/>
    </row>
    <row r="95" spans="1:21" x14ac:dyDescent="0.25">
      <c r="A95" s="230"/>
      <c r="B95" s="230"/>
      <c r="C95" s="230"/>
      <c r="D95" s="230"/>
      <c r="E95" s="230"/>
      <c r="F95" s="230"/>
      <c r="G95" s="230"/>
      <c r="H95" s="230"/>
      <c r="I95" s="230"/>
      <c r="J95" s="230"/>
      <c r="K95" s="230"/>
      <c r="L95" s="230"/>
      <c r="M95" s="230"/>
      <c r="N95" s="230"/>
      <c r="O95" s="230"/>
      <c r="P95" s="230"/>
      <c r="Q95" s="230"/>
      <c r="R95" s="230"/>
      <c r="S95" s="230"/>
      <c r="T95" s="230"/>
      <c r="U95" s="230"/>
    </row>
    <row r="96" spans="1:21" x14ac:dyDescent="0.25">
      <c r="A96" s="230"/>
      <c r="B96" s="230"/>
      <c r="C96" s="230"/>
      <c r="D96" s="230"/>
      <c r="E96" s="230"/>
      <c r="F96" s="230"/>
      <c r="G96" s="230"/>
      <c r="H96" s="230"/>
      <c r="I96" s="230"/>
      <c r="J96" s="230"/>
      <c r="K96" s="230"/>
      <c r="L96" s="230"/>
      <c r="M96" s="230"/>
      <c r="N96" s="230"/>
      <c r="O96" s="230"/>
      <c r="P96" s="230"/>
      <c r="Q96" s="230"/>
      <c r="R96" s="230"/>
      <c r="S96" s="230"/>
      <c r="T96" s="230"/>
      <c r="U96" s="230"/>
    </row>
    <row r="97" spans="1:21" x14ac:dyDescent="0.25">
      <c r="A97" s="230"/>
      <c r="B97" s="230"/>
      <c r="C97" s="230"/>
      <c r="D97" s="230"/>
      <c r="E97" s="230"/>
      <c r="F97" s="230"/>
      <c r="G97" s="230"/>
      <c r="H97" s="230"/>
      <c r="I97" s="230"/>
      <c r="J97" s="230"/>
      <c r="K97" s="230"/>
      <c r="L97" s="230"/>
      <c r="M97" s="230"/>
      <c r="N97" s="230"/>
      <c r="O97" s="230"/>
      <c r="P97" s="230"/>
      <c r="Q97" s="230"/>
      <c r="R97" s="230"/>
      <c r="S97" s="230"/>
      <c r="T97" s="230"/>
      <c r="U97" s="230"/>
    </row>
    <row r="98" spans="1:21" x14ac:dyDescent="0.25">
      <c r="A98" s="230"/>
      <c r="B98" s="230"/>
      <c r="C98" s="230"/>
      <c r="D98" s="230"/>
      <c r="E98" s="230"/>
      <c r="F98" s="230"/>
      <c r="G98" s="230"/>
      <c r="H98" s="230"/>
      <c r="I98" s="230"/>
      <c r="J98" s="230"/>
      <c r="K98" s="230"/>
      <c r="L98" s="230"/>
      <c r="M98" s="230"/>
      <c r="N98" s="230"/>
      <c r="O98" s="230"/>
      <c r="P98" s="230"/>
      <c r="Q98" s="230"/>
      <c r="R98" s="230"/>
      <c r="S98" s="230"/>
      <c r="T98" s="230"/>
      <c r="U98" s="230"/>
    </row>
    <row r="99" spans="1:21" x14ac:dyDescent="0.25">
      <c r="A99" s="230"/>
      <c r="B99" s="230"/>
      <c r="C99" s="230"/>
      <c r="D99" s="230"/>
      <c r="E99" s="230"/>
      <c r="F99" s="230"/>
      <c r="G99" s="230"/>
      <c r="H99" s="230"/>
      <c r="I99" s="230"/>
      <c r="J99" s="230"/>
      <c r="K99" s="230"/>
      <c r="L99" s="230"/>
      <c r="M99" s="230"/>
      <c r="N99" s="230"/>
      <c r="O99" s="230"/>
      <c r="P99" s="230"/>
      <c r="Q99" s="230"/>
      <c r="R99" s="230"/>
      <c r="S99" s="230"/>
      <c r="T99" s="230"/>
      <c r="U99" s="230"/>
    </row>
    <row r="100" spans="1:21"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row>
    <row r="101" spans="1:21"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row>
    <row r="102" spans="1:21"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row>
    <row r="103" spans="1:21"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row>
    <row r="104" spans="1:21"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row>
    <row r="105" spans="1:21"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row>
    <row r="106" spans="1:21"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row>
    <row r="107" spans="1:21"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row>
    <row r="108" spans="1:21"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row>
    <row r="109" spans="1:21"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row>
    <row r="110" spans="1:21"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row>
    <row r="111" spans="1:21"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row>
    <row r="112" spans="1:21"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row>
    <row r="113" spans="1:21"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row>
    <row r="114" spans="1:21"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row>
    <row r="115" spans="1:21"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row>
    <row r="116" spans="1:21"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row>
    <row r="117" spans="1:21"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row>
    <row r="118" spans="1:21"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row>
    <row r="119" spans="1:21"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row>
    <row r="120" spans="1:21"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row>
    <row r="121" spans="1:21"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row>
    <row r="122" spans="1:21"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row>
    <row r="123" spans="1:21"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row>
    <row r="124" spans="1:21"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row>
    <row r="125" spans="1:21"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row>
    <row r="126" spans="1:21"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row>
    <row r="127" spans="1:21"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row>
    <row r="128" spans="1:21"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row>
    <row r="129" spans="1:21"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row>
    <row r="130" spans="1:21"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row>
    <row r="131" spans="1:21"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row>
    <row r="132" spans="1:21"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row>
    <row r="133" spans="1:21"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row>
    <row r="134" spans="1:21"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row>
    <row r="135" spans="1:21"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row>
    <row r="136" spans="1:21"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row>
    <row r="137" spans="1:21"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row>
    <row r="138" spans="1:21"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row>
    <row r="139" spans="1:21"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row>
    <row r="140" spans="1:21"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row>
    <row r="141" spans="1:21"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row>
    <row r="142" spans="1:21"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row>
    <row r="143" spans="1:21"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row>
    <row r="144" spans="1:21"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row>
    <row r="145" spans="1:21"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row>
    <row r="146" spans="1:21"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row>
    <row r="147" spans="1:21"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row>
    <row r="148" spans="1:21"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row>
    <row r="149" spans="1:21"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row>
    <row r="150" spans="1:21"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row>
    <row r="151" spans="1:21"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row>
    <row r="152" spans="1:21"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row>
    <row r="153" spans="1:21"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row>
    <row r="154" spans="1:21"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row>
    <row r="155" spans="1:21"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row>
    <row r="156" spans="1:21"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row>
    <row r="157" spans="1:21"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row>
    <row r="158" spans="1:21"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row>
    <row r="159" spans="1:21"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row>
    <row r="160" spans="1:21"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row>
    <row r="161" spans="1:21"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row>
    <row r="162" spans="1:21"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row>
    <row r="163" spans="1:21"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row>
    <row r="164" spans="1:21"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row>
    <row r="165" spans="1:21"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row>
    <row r="166" spans="1:21"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row>
    <row r="167" spans="1:21"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row>
    <row r="168" spans="1:21"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row>
    <row r="169" spans="1:21"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row>
    <row r="170" spans="1:21"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row>
    <row r="171" spans="1:21"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row>
    <row r="172" spans="1:21"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row>
    <row r="173" spans="1:21"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row>
    <row r="174" spans="1:21"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row>
    <row r="175" spans="1:21"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row>
    <row r="176" spans="1:21"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row>
    <row r="177" spans="1:21"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row>
    <row r="178" spans="1:21"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row>
    <row r="179" spans="1:21"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row>
    <row r="180" spans="1:21"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row>
    <row r="181" spans="1:21"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row>
    <row r="182" spans="1:21"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row>
    <row r="183" spans="1:21"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row>
    <row r="184" spans="1:21"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row>
    <row r="185" spans="1:21"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row>
    <row r="186" spans="1:21"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row>
    <row r="187" spans="1:21"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row>
    <row r="188" spans="1:21"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row>
    <row r="189" spans="1:21"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row>
    <row r="190" spans="1:21"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row>
    <row r="191" spans="1:21"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row>
    <row r="192" spans="1:21"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row>
    <row r="193" spans="1:21"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row>
    <row r="194" spans="1:21"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row>
    <row r="195" spans="1:21"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row>
    <row r="196" spans="1:21"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row>
    <row r="197" spans="1:21"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row>
    <row r="198" spans="1:21"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row>
    <row r="199" spans="1:21"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row>
    <row r="200" spans="1:21"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row>
    <row r="201" spans="1:21"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row>
    <row r="202" spans="1:21"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row>
    <row r="203" spans="1:21"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row>
    <row r="204" spans="1:21"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row>
    <row r="205" spans="1:21"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row>
    <row r="206" spans="1:21"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row>
    <row r="207" spans="1:21"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row>
    <row r="208" spans="1:21"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row>
    <row r="209" spans="1:21"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row>
    <row r="210" spans="1:21"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row>
    <row r="211" spans="1:21"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row>
    <row r="212" spans="1:21"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row>
    <row r="213" spans="1:21"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row>
    <row r="214" spans="1:21"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row>
    <row r="215" spans="1:21"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row>
    <row r="216" spans="1:21"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row>
    <row r="217" spans="1:21"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row>
    <row r="218" spans="1:21"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row>
    <row r="219" spans="1:21"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row>
    <row r="220" spans="1:21"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row>
    <row r="221" spans="1:21"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row>
    <row r="222" spans="1:21"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row>
    <row r="223" spans="1:21"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row>
    <row r="224" spans="1:21"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row>
    <row r="225" spans="1:21"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row>
    <row r="226" spans="1:21"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row>
    <row r="227" spans="1:21"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row>
    <row r="228" spans="1:21"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row>
    <row r="229" spans="1:21"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row>
    <row r="230" spans="1:21"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row>
    <row r="231" spans="1:21"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row>
    <row r="232" spans="1:21"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row>
    <row r="233" spans="1:21"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row>
    <row r="234" spans="1:21"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row>
    <row r="235" spans="1:21"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row>
    <row r="236" spans="1:21"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row>
    <row r="237" spans="1:21"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row>
    <row r="238" spans="1:21"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row>
    <row r="239" spans="1:21"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row>
    <row r="240" spans="1:21"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row>
    <row r="241" spans="1:21"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row>
    <row r="242" spans="1:21"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row>
    <row r="243" spans="1:21"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row>
    <row r="244" spans="1:21"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row>
    <row r="245" spans="1:21"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row>
    <row r="246" spans="1:21"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row>
    <row r="247" spans="1:21"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row>
    <row r="248" spans="1:21"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row>
    <row r="249" spans="1:21"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row>
    <row r="250" spans="1:21"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row>
    <row r="251" spans="1:21"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row>
    <row r="252" spans="1:21"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row>
    <row r="253" spans="1:21"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row>
    <row r="254" spans="1:21"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row>
    <row r="255" spans="1:21"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row>
    <row r="256" spans="1:21"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row>
    <row r="257" spans="1:21"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row>
    <row r="258" spans="1:21"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row>
    <row r="259" spans="1:21"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row>
    <row r="260" spans="1:21"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row>
    <row r="261" spans="1:21"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row>
    <row r="262" spans="1:21"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row>
    <row r="263" spans="1:21"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row>
    <row r="264" spans="1:21"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row>
    <row r="265" spans="1:21"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row>
    <row r="266" spans="1:21"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row>
    <row r="267" spans="1:21"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row>
    <row r="268" spans="1:21"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row>
    <row r="269" spans="1:21"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row>
    <row r="270" spans="1:21"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row>
    <row r="271" spans="1:21"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row>
    <row r="272" spans="1:21"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row>
    <row r="273" spans="1:21"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row>
    <row r="274" spans="1:21"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row>
    <row r="275" spans="1:21"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row>
    <row r="276" spans="1:21"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row>
    <row r="277" spans="1:21"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row>
    <row r="278" spans="1:21"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row>
    <row r="279" spans="1:21"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row>
    <row r="280" spans="1:21"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row>
    <row r="281" spans="1:21"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row>
    <row r="282" spans="1:21"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row>
    <row r="283" spans="1:21"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row>
    <row r="284" spans="1:21"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row>
    <row r="285" spans="1:21"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row>
    <row r="286" spans="1:21"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row>
    <row r="287" spans="1:21"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row>
    <row r="288" spans="1:21"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row>
    <row r="289" spans="1:21"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row>
    <row r="290" spans="1:21"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row>
    <row r="291" spans="1:21"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row>
    <row r="292" spans="1:21"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row>
    <row r="293" spans="1:21"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row>
    <row r="294" spans="1:21"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row>
    <row r="295" spans="1:21"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row>
    <row r="296" spans="1:21"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row>
    <row r="297" spans="1:21"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row>
    <row r="298" spans="1:21"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row>
    <row r="299" spans="1:21"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row>
    <row r="300" spans="1:21"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row>
    <row r="301" spans="1:21"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row>
    <row r="302" spans="1:21"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row>
    <row r="303" spans="1:21"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row>
    <row r="304" spans="1:21"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row>
    <row r="305" spans="1:21"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row>
    <row r="306" spans="1:21"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row>
    <row r="307" spans="1:21"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row>
    <row r="308" spans="1:21"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row>
    <row r="309" spans="1:21"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row>
    <row r="310" spans="1:21"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row>
    <row r="311" spans="1:21"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row>
    <row r="312" spans="1:21"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row>
    <row r="313" spans="1:21"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row>
    <row r="314" spans="1:21"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row>
    <row r="315" spans="1:21"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row>
    <row r="316" spans="1:21"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row>
    <row r="317" spans="1:21"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row>
    <row r="318" spans="1:21"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row>
    <row r="319" spans="1:21"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row>
    <row r="320" spans="1:21"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row>
    <row r="321" spans="1:21"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row>
    <row r="322" spans="1:21"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row>
    <row r="323" spans="1:21"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row>
    <row r="324" spans="1:21"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row>
    <row r="325" spans="1:21"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row>
    <row r="326" spans="1:21"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row>
    <row r="327" spans="1:21"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row>
    <row r="328" spans="1:21"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row>
    <row r="329" spans="1:21"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row>
    <row r="330" spans="1:21"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row>
    <row r="331" spans="1:21"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row>
    <row r="332" spans="1:21"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row>
    <row r="333" spans="1:21"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row>
    <row r="334" spans="1:21"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row>
    <row r="335" spans="1:21"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row>
    <row r="336" spans="1:21"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row>
    <row r="337" spans="1:21"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row>
    <row r="338" spans="1:21"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row>
    <row r="339" spans="1:21" x14ac:dyDescent="0.25">
      <c r="A339" s="230"/>
      <c r="B339" s="230"/>
      <c r="C339" s="230"/>
      <c r="D339" s="230"/>
      <c r="E339" s="230"/>
      <c r="F339" s="230"/>
      <c r="G339" s="230"/>
      <c r="H339" s="230"/>
      <c r="I339" s="230"/>
      <c r="J339" s="230"/>
      <c r="K339" s="230"/>
      <c r="L339" s="230"/>
      <c r="M339" s="230"/>
      <c r="N339" s="230"/>
      <c r="O339" s="230"/>
      <c r="P339" s="230"/>
      <c r="Q339" s="230"/>
      <c r="R339" s="230"/>
      <c r="S339" s="230"/>
      <c r="T339" s="230"/>
      <c r="U339" s="230"/>
    </row>
    <row r="340" spans="1:21" x14ac:dyDescent="0.25">
      <c r="A340" s="230"/>
      <c r="B340" s="230"/>
      <c r="C340" s="230"/>
      <c r="D340" s="230"/>
      <c r="E340" s="230"/>
      <c r="F340" s="230"/>
      <c r="G340" s="230"/>
      <c r="H340" s="230"/>
      <c r="I340" s="230"/>
      <c r="J340" s="230"/>
      <c r="K340" s="230"/>
      <c r="L340" s="230"/>
      <c r="M340" s="230"/>
      <c r="N340" s="230"/>
      <c r="O340" s="230"/>
      <c r="P340" s="230"/>
      <c r="Q340" s="230"/>
      <c r="R340" s="230"/>
      <c r="S340" s="230"/>
      <c r="T340" s="230"/>
      <c r="U340" s="230"/>
    </row>
    <row r="341" spans="1:21" x14ac:dyDescent="0.25">
      <c r="A341" s="230"/>
      <c r="B341" s="230"/>
      <c r="C341" s="230"/>
      <c r="D341" s="230"/>
      <c r="E341" s="230"/>
      <c r="F341" s="230"/>
      <c r="G341" s="230"/>
      <c r="H341" s="230"/>
      <c r="I341" s="230"/>
      <c r="J341" s="230"/>
      <c r="K341" s="230"/>
      <c r="L341" s="230"/>
      <c r="M341" s="230"/>
      <c r="N341" s="230"/>
      <c r="O341" s="230"/>
      <c r="P341" s="230"/>
      <c r="Q341" s="230"/>
      <c r="R341" s="230"/>
      <c r="S341" s="230"/>
      <c r="T341" s="230"/>
      <c r="U341" s="230"/>
    </row>
    <row r="342" spans="1:21" x14ac:dyDescent="0.25">
      <c r="A342" s="230"/>
      <c r="B342" s="230"/>
      <c r="C342" s="230"/>
      <c r="D342" s="230"/>
      <c r="E342" s="230"/>
      <c r="F342" s="230"/>
      <c r="G342" s="230"/>
      <c r="H342" s="230"/>
      <c r="I342" s="230"/>
      <c r="J342" s="230"/>
      <c r="K342" s="230"/>
      <c r="L342" s="230"/>
      <c r="M342" s="230"/>
      <c r="N342" s="230"/>
      <c r="O342" s="230"/>
      <c r="P342" s="230"/>
      <c r="Q342" s="230"/>
      <c r="R342" s="230"/>
      <c r="S342" s="230"/>
      <c r="T342" s="230"/>
      <c r="U342" s="230"/>
    </row>
    <row r="343" spans="1:21" x14ac:dyDescent="0.25">
      <c r="A343" s="230"/>
      <c r="B343" s="230"/>
      <c r="C343" s="230"/>
      <c r="D343" s="230"/>
      <c r="E343" s="230"/>
      <c r="F343" s="230"/>
      <c r="G343" s="230"/>
      <c r="H343" s="230"/>
      <c r="I343" s="230"/>
      <c r="J343" s="230"/>
      <c r="K343" s="230"/>
      <c r="L343" s="230"/>
      <c r="M343" s="230"/>
      <c r="N343" s="230"/>
      <c r="O343" s="230"/>
      <c r="P343" s="230"/>
      <c r="Q343" s="230"/>
      <c r="R343" s="230"/>
      <c r="S343" s="230"/>
      <c r="T343" s="230"/>
      <c r="U343" s="230"/>
    </row>
    <row r="344" spans="1:21" x14ac:dyDescent="0.25">
      <c r="A344" s="230"/>
      <c r="B344" s="230"/>
      <c r="C344" s="230"/>
      <c r="D344" s="230"/>
      <c r="E344" s="230"/>
      <c r="F344" s="230"/>
      <c r="G344" s="230"/>
      <c r="H344" s="230"/>
      <c r="I344" s="230"/>
      <c r="J344" s="230"/>
      <c r="K344" s="230"/>
      <c r="L344" s="230"/>
      <c r="M344" s="230"/>
      <c r="N344" s="230"/>
      <c r="O344" s="230"/>
      <c r="P344" s="230"/>
      <c r="Q344" s="230"/>
      <c r="R344" s="230"/>
      <c r="S344" s="230"/>
      <c r="T344" s="230"/>
      <c r="U344" s="230"/>
    </row>
    <row r="345" spans="1:21" x14ac:dyDescent="0.25">
      <c r="A345" s="230"/>
      <c r="B345" s="230"/>
      <c r="C345" s="230"/>
      <c r="D345" s="230"/>
      <c r="E345" s="230"/>
      <c r="F345" s="230"/>
      <c r="G345" s="230"/>
      <c r="H345" s="230"/>
      <c r="I345" s="230"/>
      <c r="J345" s="230"/>
      <c r="K345" s="230"/>
      <c r="L345" s="230"/>
      <c r="M345" s="230"/>
      <c r="N345" s="230"/>
      <c r="O345" s="230"/>
      <c r="P345" s="230"/>
      <c r="Q345" s="230"/>
      <c r="R345" s="230"/>
      <c r="S345" s="230"/>
      <c r="T345" s="230"/>
      <c r="U345" s="230"/>
    </row>
    <row r="346" spans="1:21" x14ac:dyDescent="0.25">
      <c r="A346" s="230"/>
      <c r="B346" s="230"/>
      <c r="C346" s="230"/>
      <c r="D346" s="230"/>
      <c r="E346" s="230"/>
      <c r="F346" s="230"/>
      <c r="G346" s="230"/>
      <c r="H346" s="230"/>
      <c r="I346" s="230"/>
      <c r="J346" s="230"/>
      <c r="K346" s="230"/>
      <c r="L346" s="230"/>
      <c r="M346" s="230"/>
      <c r="N346" s="230"/>
      <c r="O346" s="230"/>
      <c r="P346" s="230"/>
      <c r="Q346" s="230"/>
      <c r="R346" s="230"/>
      <c r="S346" s="230"/>
      <c r="T346" s="230"/>
      <c r="U346" s="230"/>
    </row>
    <row r="347" spans="1:21" x14ac:dyDescent="0.25">
      <c r="A347" s="230"/>
      <c r="B347" s="230"/>
      <c r="C347" s="230"/>
      <c r="D347" s="230"/>
      <c r="E347" s="230"/>
      <c r="F347" s="230"/>
      <c r="G347" s="230"/>
      <c r="H347" s="230"/>
      <c r="I347" s="230"/>
      <c r="J347" s="230"/>
      <c r="K347" s="230"/>
      <c r="L347" s="230"/>
      <c r="M347" s="230"/>
      <c r="N347" s="230"/>
      <c r="O347" s="230"/>
      <c r="P347" s="230"/>
      <c r="Q347" s="230"/>
      <c r="R347" s="230"/>
      <c r="S347" s="230"/>
      <c r="T347" s="230"/>
      <c r="U347" s="230"/>
    </row>
    <row r="348" spans="1:21" x14ac:dyDescent="0.25">
      <c r="A348" s="230"/>
      <c r="B348" s="230"/>
      <c r="C348" s="230"/>
      <c r="D348" s="230"/>
      <c r="E348" s="230"/>
      <c r="F348" s="230"/>
      <c r="G348" s="230"/>
      <c r="H348" s="230"/>
      <c r="I348" s="230"/>
      <c r="J348" s="230"/>
      <c r="K348" s="230"/>
      <c r="L348" s="230"/>
      <c r="M348" s="230"/>
      <c r="N348" s="230"/>
      <c r="O348" s="230"/>
      <c r="P348" s="230"/>
      <c r="Q348" s="230"/>
      <c r="R348" s="230"/>
      <c r="S348" s="230"/>
      <c r="T348" s="230"/>
      <c r="U348" s="230"/>
    </row>
    <row r="349" spans="1:21" x14ac:dyDescent="0.25">
      <c r="A349" s="230"/>
      <c r="B349" s="230"/>
      <c r="C349" s="230"/>
      <c r="D349" s="230"/>
      <c r="E349" s="230"/>
      <c r="F349" s="230"/>
      <c r="G349" s="230"/>
      <c r="H349" s="230"/>
      <c r="I349" s="230"/>
      <c r="J349" s="230"/>
      <c r="K349" s="230"/>
      <c r="L349" s="230"/>
      <c r="M349" s="230"/>
      <c r="N349" s="230"/>
      <c r="O349" s="230"/>
      <c r="P349" s="230"/>
      <c r="Q349" s="230"/>
      <c r="R349" s="230"/>
      <c r="S349" s="230"/>
      <c r="T349" s="230"/>
      <c r="U349" s="230"/>
    </row>
    <row r="350" spans="1:21" x14ac:dyDescent="0.25">
      <c r="A350" s="230"/>
      <c r="B350" s="230"/>
      <c r="C350" s="230"/>
      <c r="D350" s="230"/>
      <c r="E350" s="230"/>
      <c r="F350" s="230"/>
      <c r="G350" s="230"/>
      <c r="H350" s="230"/>
      <c r="I350" s="230"/>
      <c r="J350" s="230"/>
      <c r="K350" s="230"/>
      <c r="L350" s="230"/>
      <c r="M350" s="230"/>
      <c r="N350" s="230"/>
      <c r="O350" s="230"/>
      <c r="P350" s="230"/>
      <c r="Q350" s="230"/>
      <c r="R350" s="230"/>
      <c r="S350" s="230"/>
      <c r="T350" s="230"/>
      <c r="U350" s="230"/>
    </row>
    <row r="351" spans="1:21" x14ac:dyDescent="0.25">
      <c r="A351" s="230"/>
      <c r="B351" s="230"/>
      <c r="C351" s="230"/>
      <c r="D351" s="230"/>
      <c r="E351" s="230"/>
      <c r="F351" s="230"/>
      <c r="G351" s="230"/>
      <c r="H351" s="230"/>
      <c r="I351" s="230"/>
      <c r="J351" s="230"/>
      <c r="K351" s="230"/>
      <c r="L351" s="230"/>
      <c r="M351" s="230"/>
      <c r="N351" s="230"/>
      <c r="O351" s="230"/>
      <c r="P351" s="230"/>
      <c r="Q351" s="230"/>
      <c r="R351" s="230"/>
      <c r="S351" s="230"/>
      <c r="T351" s="230"/>
      <c r="U351" s="230"/>
    </row>
    <row r="352" spans="1:21" x14ac:dyDescent="0.25">
      <c r="A352" s="230"/>
      <c r="B352" s="230"/>
      <c r="C352" s="230"/>
      <c r="D352" s="230"/>
      <c r="E352" s="230"/>
      <c r="F352" s="230"/>
      <c r="G352" s="230"/>
      <c r="H352" s="230"/>
      <c r="I352" s="230"/>
      <c r="J352" s="230"/>
      <c r="K352" s="230"/>
      <c r="L352" s="230"/>
      <c r="M352" s="230"/>
      <c r="N352" s="230"/>
      <c r="O352" s="230"/>
      <c r="P352" s="230"/>
      <c r="Q352" s="230"/>
      <c r="R352" s="230"/>
      <c r="S352" s="230"/>
      <c r="T352" s="230"/>
      <c r="U352" s="230"/>
    </row>
    <row r="353" spans="1:21" x14ac:dyDescent="0.25">
      <c r="A353" s="230"/>
      <c r="B353" s="230"/>
      <c r="C353" s="230"/>
      <c r="D353" s="230"/>
      <c r="E353" s="230"/>
      <c r="F353" s="230"/>
      <c r="G353" s="230"/>
      <c r="H353" s="230"/>
      <c r="I353" s="230"/>
      <c r="J353" s="230"/>
      <c r="K353" s="230"/>
      <c r="L353" s="230"/>
      <c r="M353" s="230"/>
      <c r="N353" s="230"/>
      <c r="O353" s="230"/>
      <c r="P353" s="230"/>
      <c r="Q353" s="230"/>
      <c r="R353" s="230"/>
      <c r="S353" s="230"/>
      <c r="T353" s="230"/>
      <c r="U353" s="230"/>
    </row>
    <row r="354" spans="1:21" x14ac:dyDescent="0.25">
      <c r="A354" s="230"/>
      <c r="B354" s="230"/>
      <c r="C354" s="230"/>
      <c r="D354" s="230"/>
      <c r="E354" s="230"/>
      <c r="F354" s="230"/>
      <c r="G354" s="230"/>
      <c r="H354" s="230"/>
      <c r="I354" s="230"/>
      <c r="J354" s="230"/>
      <c r="K354" s="230"/>
      <c r="L354" s="230"/>
      <c r="M354" s="230"/>
      <c r="N354" s="230"/>
      <c r="O354" s="230"/>
      <c r="P354" s="230"/>
      <c r="Q354" s="230"/>
      <c r="R354" s="230"/>
      <c r="S354" s="230"/>
      <c r="T354" s="230"/>
      <c r="U354" s="230"/>
    </row>
    <row r="355" spans="1:21" x14ac:dyDescent="0.25">
      <c r="A355" s="230"/>
      <c r="B355" s="230"/>
      <c r="C355" s="230"/>
      <c r="D355" s="230"/>
      <c r="E355" s="230"/>
      <c r="F355" s="230"/>
      <c r="G355" s="230"/>
      <c r="H355" s="230"/>
      <c r="I355" s="230"/>
      <c r="J355" s="230"/>
      <c r="K355" s="230"/>
      <c r="L355" s="230"/>
      <c r="M355" s="230"/>
      <c r="N355" s="230"/>
      <c r="O355" s="230"/>
      <c r="P355" s="230"/>
      <c r="Q355" s="230"/>
      <c r="R355" s="230"/>
      <c r="S355" s="230"/>
      <c r="T355" s="230"/>
      <c r="U355" s="230"/>
    </row>
    <row r="356" spans="1:21" x14ac:dyDescent="0.25">
      <c r="A356" s="230"/>
      <c r="B356" s="230"/>
      <c r="C356" s="230"/>
      <c r="D356" s="230"/>
      <c r="E356" s="230"/>
      <c r="F356" s="230"/>
      <c r="G356" s="230"/>
      <c r="H356" s="230"/>
      <c r="I356" s="230"/>
      <c r="J356" s="230"/>
      <c r="K356" s="230"/>
      <c r="L356" s="230"/>
      <c r="M356" s="230"/>
      <c r="N356" s="230"/>
      <c r="O356" s="230"/>
      <c r="P356" s="230"/>
      <c r="Q356" s="230"/>
      <c r="R356" s="230"/>
      <c r="S356" s="230"/>
      <c r="T356" s="230"/>
      <c r="U356" s="230"/>
    </row>
    <row r="357" spans="1:21" x14ac:dyDescent="0.25">
      <c r="A357" s="230"/>
      <c r="B357" s="230"/>
      <c r="C357" s="230"/>
      <c r="D357" s="230"/>
      <c r="E357" s="230"/>
      <c r="F357" s="230"/>
      <c r="G357" s="230"/>
      <c r="H357" s="230"/>
      <c r="I357" s="230"/>
      <c r="J357" s="230"/>
      <c r="K357" s="230"/>
      <c r="L357" s="230"/>
      <c r="M357" s="230"/>
      <c r="N357" s="230"/>
      <c r="O357" s="230"/>
      <c r="P357" s="230"/>
      <c r="Q357" s="230"/>
      <c r="R357" s="230"/>
      <c r="S357" s="230"/>
      <c r="T357" s="230"/>
      <c r="U357" s="230"/>
    </row>
    <row r="358" spans="1:21" x14ac:dyDescent="0.25">
      <c r="A358" s="230"/>
      <c r="B358" s="230"/>
      <c r="C358" s="230"/>
      <c r="D358" s="230"/>
      <c r="E358" s="230"/>
      <c r="F358" s="230"/>
      <c r="G358" s="230"/>
      <c r="H358" s="230"/>
      <c r="I358" s="230"/>
      <c r="J358" s="230"/>
      <c r="K358" s="230"/>
      <c r="L358" s="230"/>
      <c r="M358" s="230"/>
      <c r="N358" s="230"/>
      <c r="O358" s="230"/>
      <c r="P358" s="230"/>
      <c r="Q358" s="230"/>
      <c r="R358" s="230"/>
      <c r="S358" s="230"/>
      <c r="T358" s="230"/>
      <c r="U358" s="230"/>
    </row>
    <row r="359" spans="1:21" x14ac:dyDescent="0.25">
      <c r="A359" s="230"/>
      <c r="B359" s="230"/>
      <c r="C359" s="230"/>
      <c r="D359" s="230"/>
      <c r="E359" s="230"/>
      <c r="F359" s="230"/>
      <c r="G359" s="230"/>
      <c r="H359" s="230"/>
      <c r="I359" s="230"/>
      <c r="J359" s="230"/>
      <c r="K359" s="230"/>
      <c r="L359" s="230"/>
      <c r="M359" s="230"/>
      <c r="N359" s="230"/>
      <c r="O359" s="230"/>
      <c r="P359" s="230"/>
      <c r="Q359" s="230"/>
      <c r="R359" s="230"/>
      <c r="S359" s="230"/>
      <c r="T359" s="230"/>
      <c r="U359" s="230"/>
    </row>
    <row r="360" spans="1:21" x14ac:dyDescent="0.25">
      <c r="A360" s="230"/>
      <c r="B360" s="230"/>
      <c r="C360" s="230"/>
      <c r="D360" s="230"/>
      <c r="E360" s="230"/>
      <c r="F360" s="230"/>
      <c r="G360" s="230"/>
      <c r="H360" s="230"/>
      <c r="I360" s="230"/>
      <c r="J360" s="230"/>
      <c r="K360" s="230"/>
      <c r="L360" s="230"/>
      <c r="M360" s="230"/>
      <c r="N360" s="230"/>
      <c r="O360" s="230"/>
      <c r="P360" s="230"/>
      <c r="Q360" s="230"/>
      <c r="R360" s="230"/>
      <c r="S360" s="230"/>
      <c r="T360" s="230"/>
      <c r="U360" s="230"/>
    </row>
    <row r="361" spans="1:21" x14ac:dyDescent="0.25">
      <c r="A361" s="230"/>
      <c r="B361" s="230"/>
      <c r="C361" s="230"/>
      <c r="D361" s="230"/>
      <c r="E361" s="230"/>
      <c r="F361" s="230"/>
      <c r="G361" s="230"/>
      <c r="H361" s="230"/>
      <c r="I361" s="230"/>
      <c r="J361" s="230"/>
      <c r="K361" s="230"/>
      <c r="L361" s="230"/>
      <c r="M361" s="230"/>
      <c r="N361" s="230"/>
      <c r="O361" s="230"/>
      <c r="P361" s="230"/>
      <c r="Q361" s="230"/>
      <c r="R361" s="230"/>
      <c r="S361" s="230"/>
      <c r="T361" s="230"/>
      <c r="U361" s="230"/>
    </row>
    <row r="362" spans="1:21" x14ac:dyDescent="0.25">
      <c r="A362" s="230"/>
      <c r="B362" s="230"/>
      <c r="C362" s="230"/>
      <c r="D362" s="230"/>
      <c r="E362" s="230"/>
      <c r="F362" s="230"/>
      <c r="G362" s="230"/>
      <c r="H362" s="230"/>
      <c r="I362" s="230"/>
      <c r="J362" s="230"/>
      <c r="K362" s="230"/>
      <c r="L362" s="230"/>
      <c r="M362" s="230"/>
      <c r="N362" s="230"/>
      <c r="O362" s="230"/>
      <c r="P362" s="230"/>
      <c r="Q362" s="230"/>
      <c r="R362" s="230"/>
      <c r="S362" s="230"/>
      <c r="T362" s="230"/>
      <c r="U362" s="230"/>
    </row>
    <row r="363" spans="1:21" x14ac:dyDescent="0.25">
      <c r="A363" s="230"/>
      <c r="B363" s="230"/>
      <c r="C363" s="230"/>
      <c r="D363" s="230"/>
      <c r="E363" s="230"/>
      <c r="F363" s="230"/>
      <c r="G363" s="230"/>
      <c r="H363" s="230"/>
      <c r="I363" s="230"/>
      <c r="J363" s="230"/>
      <c r="K363" s="230"/>
      <c r="L363" s="230"/>
      <c r="M363" s="230"/>
      <c r="N363" s="230"/>
      <c r="O363" s="230"/>
      <c r="P363" s="230"/>
      <c r="Q363" s="230"/>
      <c r="R363" s="230"/>
      <c r="S363" s="230"/>
      <c r="T363" s="230"/>
      <c r="U363" s="230"/>
    </row>
    <row r="364" spans="1:21" x14ac:dyDescent="0.25">
      <c r="A364" s="230"/>
      <c r="B364" s="230"/>
      <c r="C364" s="230"/>
      <c r="D364" s="230"/>
      <c r="E364" s="230"/>
      <c r="F364" s="230"/>
      <c r="G364" s="230"/>
      <c r="H364" s="230"/>
      <c r="I364" s="230"/>
      <c r="J364" s="230"/>
      <c r="K364" s="230"/>
      <c r="L364" s="230"/>
      <c r="M364" s="230"/>
      <c r="N364" s="230"/>
      <c r="O364" s="230"/>
      <c r="P364" s="230"/>
      <c r="Q364" s="230"/>
      <c r="R364" s="230"/>
      <c r="S364" s="230"/>
      <c r="T364" s="230"/>
      <c r="U364" s="230"/>
    </row>
    <row r="365" spans="1:21" x14ac:dyDescent="0.25">
      <c r="A365" s="230"/>
      <c r="B365" s="230"/>
      <c r="C365" s="230"/>
      <c r="D365" s="230"/>
      <c r="E365" s="230"/>
      <c r="F365" s="230"/>
      <c r="G365" s="230"/>
      <c r="H365" s="230"/>
      <c r="I365" s="230"/>
      <c r="J365" s="230"/>
      <c r="K365" s="230"/>
      <c r="L365" s="230"/>
      <c r="M365" s="230"/>
      <c r="N365" s="230"/>
      <c r="O365" s="230"/>
      <c r="P365" s="230"/>
      <c r="Q365" s="230"/>
      <c r="R365" s="230"/>
      <c r="S365" s="230"/>
      <c r="T365" s="230"/>
      <c r="U365" s="230"/>
    </row>
    <row r="366" spans="1:21" x14ac:dyDescent="0.25">
      <c r="A366" s="230"/>
      <c r="B366" s="230"/>
      <c r="C366" s="230"/>
      <c r="D366" s="230"/>
      <c r="E366" s="230"/>
      <c r="F366" s="230"/>
      <c r="G366" s="230"/>
      <c r="H366" s="230"/>
      <c r="I366" s="230"/>
      <c r="J366" s="230"/>
      <c r="K366" s="230"/>
      <c r="L366" s="230"/>
      <c r="M366" s="230"/>
      <c r="N366" s="230"/>
      <c r="O366" s="230"/>
      <c r="P366" s="230"/>
      <c r="Q366" s="230"/>
      <c r="R366" s="230"/>
      <c r="S366" s="230"/>
      <c r="T366" s="230"/>
      <c r="U366" s="230"/>
    </row>
    <row r="367" spans="1:21" x14ac:dyDescent="0.25">
      <c r="A367" s="230"/>
      <c r="B367" s="230"/>
      <c r="C367" s="230"/>
      <c r="D367" s="230"/>
      <c r="E367" s="230"/>
      <c r="F367" s="230"/>
      <c r="G367" s="230"/>
      <c r="H367" s="230"/>
      <c r="I367" s="230"/>
      <c r="J367" s="230"/>
      <c r="K367" s="230"/>
      <c r="L367" s="230"/>
      <c r="M367" s="230"/>
      <c r="N367" s="230"/>
      <c r="O367" s="230"/>
      <c r="P367" s="230"/>
      <c r="Q367" s="230"/>
      <c r="R367" s="230"/>
      <c r="S367" s="230"/>
      <c r="T367" s="230"/>
      <c r="U367" s="230"/>
    </row>
    <row r="368" spans="1:21" x14ac:dyDescent="0.25">
      <c r="A368" s="230"/>
      <c r="B368" s="230"/>
      <c r="C368" s="230"/>
      <c r="D368" s="230"/>
      <c r="E368" s="230"/>
      <c r="F368" s="230"/>
      <c r="G368" s="230"/>
      <c r="H368" s="230"/>
      <c r="I368" s="230"/>
      <c r="J368" s="230"/>
      <c r="K368" s="230"/>
      <c r="L368" s="230"/>
      <c r="M368" s="230"/>
      <c r="N368" s="230"/>
      <c r="O368" s="230"/>
      <c r="P368" s="230"/>
      <c r="Q368" s="230"/>
      <c r="R368" s="230"/>
      <c r="S368" s="230"/>
      <c r="T368" s="230"/>
      <c r="U368" s="230"/>
    </row>
    <row r="369" spans="1:21" x14ac:dyDescent="0.25">
      <c r="A369" s="230"/>
      <c r="B369" s="230"/>
      <c r="C369" s="230"/>
      <c r="D369" s="230"/>
      <c r="E369" s="230"/>
      <c r="F369" s="230"/>
      <c r="G369" s="230"/>
      <c r="H369" s="230"/>
      <c r="I369" s="230"/>
      <c r="J369" s="230"/>
      <c r="K369" s="230"/>
      <c r="L369" s="230"/>
      <c r="M369" s="230"/>
      <c r="N369" s="230"/>
      <c r="O369" s="230"/>
      <c r="P369" s="230"/>
      <c r="Q369" s="230"/>
      <c r="R369" s="230"/>
      <c r="S369" s="230"/>
      <c r="T369" s="230"/>
      <c r="U369" s="230"/>
    </row>
    <row r="370" spans="1:21" x14ac:dyDescent="0.25">
      <c r="A370" s="230"/>
      <c r="B370" s="230"/>
      <c r="C370" s="230"/>
      <c r="D370" s="230"/>
      <c r="E370" s="230"/>
      <c r="F370" s="230"/>
      <c r="G370" s="230"/>
      <c r="H370" s="230"/>
      <c r="I370" s="230"/>
      <c r="J370" s="230"/>
      <c r="K370" s="230"/>
      <c r="L370" s="230"/>
      <c r="M370" s="230"/>
      <c r="N370" s="230"/>
      <c r="O370" s="230"/>
      <c r="P370" s="230"/>
      <c r="Q370" s="230"/>
      <c r="R370" s="230"/>
      <c r="S370" s="230"/>
      <c r="T370" s="230"/>
      <c r="U370" s="230"/>
    </row>
    <row r="371" spans="1:21" x14ac:dyDescent="0.25">
      <c r="A371" s="230"/>
      <c r="B371" s="230"/>
      <c r="C371" s="230"/>
      <c r="D371" s="230"/>
      <c r="E371" s="230"/>
      <c r="F371" s="230"/>
      <c r="G371" s="230"/>
      <c r="H371" s="230"/>
      <c r="I371" s="230"/>
      <c r="J371" s="230"/>
      <c r="K371" s="230"/>
      <c r="L371" s="230"/>
      <c r="M371" s="230"/>
      <c r="N371" s="230"/>
      <c r="O371" s="230"/>
      <c r="P371" s="230"/>
      <c r="Q371" s="230"/>
      <c r="R371" s="230"/>
      <c r="S371" s="230"/>
      <c r="T371" s="230"/>
      <c r="U371" s="230"/>
    </row>
    <row r="372" spans="1:21" x14ac:dyDescent="0.25">
      <c r="A372" s="230"/>
      <c r="B372" s="230"/>
      <c r="C372" s="230"/>
      <c r="D372" s="230"/>
      <c r="E372" s="230"/>
      <c r="F372" s="230"/>
      <c r="G372" s="230"/>
      <c r="H372" s="230"/>
      <c r="I372" s="230"/>
      <c r="J372" s="230"/>
      <c r="K372" s="230"/>
      <c r="L372" s="230"/>
      <c r="M372" s="230"/>
      <c r="N372" s="230"/>
      <c r="O372" s="230"/>
      <c r="P372" s="230"/>
      <c r="Q372" s="230"/>
      <c r="R372" s="230"/>
      <c r="S372" s="230"/>
      <c r="T372" s="230"/>
      <c r="U372" s="230"/>
    </row>
    <row r="373" spans="1:21" x14ac:dyDescent="0.25">
      <c r="A373" s="230"/>
      <c r="B373" s="230"/>
      <c r="C373" s="230"/>
      <c r="D373" s="230"/>
      <c r="E373" s="230"/>
      <c r="F373" s="230"/>
      <c r="G373" s="230"/>
      <c r="H373" s="230"/>
      <c r="I373" s="230"/>
      <c r="J373" s="230"/>
      <c r="K373" s="230"/>
      <c r="L373" s="230"/>
      <c r="M373" s="230"/>
      <c r="N373" s="230"/>
      <c r="O373" s="230"/>
      <c r="P373" s="230"/>
      <c r="Q373" s="230"/>
      <c r="R373" s="230"/>
      <c r="S373" s="230"/>
      <c r="T373" s="230"/>
      <c r="U373" s="230"/>
    </row>
    <row r="374" spans="1:21" x14ac:dyDescent="0.25">
      <c r="A374" s="230"/>
      <c r="B374" s="230"/>
      <c r="C374" s="230"/>
      <c r="D374" s="230"/>
      <c r="E374" s="230"/>
      <c r="F374" s="230"/>
      <c r="G374" s="230"/>
      <c r="H374" s="230"/>
      <c r="I374" s="230"/>
      <c r="J374" s="230"/>
      <c r="K374" s="230"/>
      <c r="L374" s="230"/>
      <c r="M374" s="230"/>
      <c r="N374" s="230"/>
      <c r="O374" s="230"/>
      <c r="P374" s="230"/>
      <c r="Q374" s="230"/>
      <c r="R374" s="230"/>
      <c r="S374" s="230"/>
      <c r="T374" s="230"/>
      <c r="U374" s="230"/>
    </row>
    <row r="375" spans="1:21" x14ac:dyDescent="0.25">
      <c r="A375" s="230"/>
      <c r="B375" s="230"/>
      <c r="C375" s="230"/>
      <c r="D375" s="230"/>
      <c r="E375" s="230"/>
      <c r="F375" s="230"/>
      <c r="G375" s="230"/>
      <c r="H375" s="230"/>
      <c r="I375" s="230"/>
      <c r="J375" s="230"/>
      <c r="K375" s="230"/>
      <c r="L375" s="230"/>
      <c r="M375" s="230"/>
      <c r="N375" s="230"/>
      <c r="O375" s="230"/>
      <c r="P375" s="230"/>
      <c r="Q375" s="230"/>
      <c r="R375" s="230"/>
      <c r="S375" s="230"/>
      <c r="T375" s="230"/>
      <c r="U375" s="230"/>
    </row>
    <row r="376" spans="1:21" x14ac:dyDescent="0.25">
      <c r="A376" s="230"/>
      <c r="B376" s="230"/>
      <c r="C376" s="230"/>
      <c r="D376" s="230"/>
      <c r="E376" s="230"/>
      <c r="F376" s="230"/>
      <c r="G376" s="230"/>
      <c r="H376" s="230"/>
      <c r="I376" s="230"/>
      <c r="J376" s="230"/>
      <c r="K376" s="230"/>
      <c r="L376" s="230"/>
      <c r="M376" s="230"/>
      <c r="N376" s="230"/>
      <c r="O376" s="230"/>
      <c r="P376" s="230"/>
      <c r="Q376" s="230"/>
      <c r="R376" s="230"/>
      <c r="S376" s="230"/>
      <c r="T376" s="230"/>
      <c r="U376" s="230"/>
    </row>
    <row r="377" spans="1:21" x14ac:dyDescent="0.25">
      <c r="A377" s="230"/>
      <c r="B377" s="230"/>
      <c r="C377" s="230"/>
      <c r="D377" s="230"/>
      <c r="E377" s="230"/>
      <c r="F377" s="230"/>
      <c r="G377" s="230"/>
      <c r="H377" s="230"/>
      <c r="I377" s="230"/>
      <c r="J377" s="230"/>
      <c r="K377" s="230"/>
      <c r="L377" s="230"/>
      <c r="M377" s="230"/>
      <c r="N377" s="230"/>
      <c r="O377" s="230"/>
      <c r="P377" s="230"/>
      <c r="Q377" s="230"/>
      <c r="R377" s="230"/>
      <c r="S377" s="230"/>
      <c r="T377" s="230"/>
      <c r="U377" s="230"/>
    </row>
    <row r="378" spans="1:21" x14ac:dyDescent="0.25">
      <c r="A378" s="230"/>
      <c r="B378" s="230"/>
      <c r="C378" s="230"/>
      <c r="D378" s="230"/>
      <c r="E378" s="230"/>
      <c r="F378" s="230"/>
      <c r="G378" s="230"/>
      <c r="H378" s="230"/>
      <c r="I378" s="230"/>
      <c r="J378" s="230"/>
      <c r="K378" s="230"/>
      <c r="L378" s="230"/>
      <c r="M378" s="230"/>
      <c r="N378" s="230"/>
      <c r="O378" s="230"/>
      <c r="P378" s="230"/>
      <c r="Q378" s="230"/>
      <c r="R378" s="230"/>
      <c r="S378" s="230"/>
      <c r="T378" s="230"/>
      <c r="U378" s="230"/>
    </row>
    <row r="379" spans="1:21" x14ac:dyDescent="0.25">
      <c r="A379" s="230"/>
      <c r="B379" s="230"/>
      <c r="C379" s="230"/>
      <c r="D379" s="230"/>
      <c r="E379" s="230"/>
      <c r="F379" s="230"/>
      <c r="G379" s="230"/>
      <c r="H379" s="230"/>
      <c r="I379" s="230"/>
      <c r="J379" s="230"/>
      <c r="K379" s="230"/>
      <c r="L379" s="230"/>
      <c r="M379" s="230"/>
      <c r="N379" s="230"/>
      <c r="O379" s="230"/>
      <c r="P379" s="230"/>
      <c r="Q379" s="230"/>
      <c r="R379" s="230"/>
      <c r="S379" s="230"/>
      <c r="T379" s="230"/>
      <c r="U379" s="230"/>
    </row>
    <row r="380" spans="1:21" x14ac:dyDescent="0.25">
      <c r="A380" s="230"/>
      <c r="B380" s="230"/>
      <c r="C380" s="230"/>
      <c r="D380" s="230"/>
      <c r="E380" s="230"/>
      <c r="F380" s="230"/>
      <c r="G380" s="230"/>
      <c r="H380" s="230"/>
      <c r="I380" s="230"/>
      <c r="J380" s="230"/>
      <c r="K380" s="230"/>
      <c r="L380" s="230"/>
      <c r="M380" s="230"/>
      <c r="N380" s="230"/>
      <c r="O380" s="230"/>
      <c r="P380" s="230"/>
      <c r="Q380" s="230"/>
      <c r="R380" s="230"/>
      <c r="S380" s="230"/>
      <c r="T380" s="230"/>
      <c r="U380" s="230"/>
    </row>
    <row r="381" spans="1:21" x14ac:dyDescent="0.25">
      <c r="A381" s="230"/>
      <c r="B381" s="230"/>
      <c r="C381" s="230"/>
      <c r="D381" s="230"/>
      <c r="E381" s="230"/>
      <c r="F381" s="230"/>
      <c r="G381" s="230"/>
      <c r="H381" s="230"/>
      <c r="I381" s="230"/>
      <c r="J381" s="230"/>
      <c r="K381" s="230"/>
      <c r="L381" s="230"/>
      <c r="M381" s="230"/>
      <c r="N381" s="230"/>
      <c r="O381" s="230"/>
      <c r="P381" s="230"/>
      <c r="Q381" s="230"/>
      <c r="R381" s="230"/>
      <c r="S381" s="230"/>
      <c r="T381" s="230"/>
      <c r="U381" s="230"/>
    </row>
    <row r="382" spans="1:21" x14ac:dyDescent="0.25">
      <c r="A382" s="230"/>
      <c r="B382" s="230"/>
      <c r="C382" s="230"/>
      <c r="D382" s="230"/>
      <c r="E382" s="230"/>
      <c r="F382" s="230"/>
      <c r="G382" s="230"/>
      <c r="H382" s="230"/>
      <c r="I382" s="230"/>
      <c r="J382" s="230"/>
      <c r="K382" s="230"/>
      <c r="L382" s="230"/>
      <c r="M382" s="230"/>
      <c r="N382" s="230"/>
      <c r="O382" s="230"/>
      <c r="P382" s="230"/>
      <c r="Q382" s="230"/>
      <c r="R382" s="230"/>
      <c r="S382" s="230"/>
      <c r="T382" s="230"/>
      <c r="U382" s="23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zoomScaleNormal="80" zoomScaleSheetLayoutView="80" workbookViewId="0">
      <selection activeCell="V27" sqref="V27: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66</v>
      </c>
    </row>
    <row r="2" spans="1:28" ht="18.75" x14ac:dyDescent="0.3">
      <c r="Z2" s="14" t="s">
        <v>8</v>
      </c>
    </row>
    <row r="3" spans="1:28" ht="18.75" x14ac:dyDescent="0.3">
      <c r="Z3" s="14" t="s">
        <v>65</v>
      </c>
    </row>
    <row r="4" spans="1:28" ht="18.75" customHeight="1" x14ac:dyDescent="0.25">
      <c r="A4" s="388" t="str">
        <f>'1. паспорт местоположение'!A5:C5</f>
        <v>Год раскрытия информации: 2026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row>
    <row r="6" spans="1:28" ht="18.75" x14ac:dyDescent="0.25">
      <c r="A6" s="400" t="s">
        <v>7</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138"/>
      <c r="AB6" s="138"/>
    </row>
    <row r="7" spans="1:28" ht="18.75" x14ac:dyDescent="0.25">
      <c r="A7" s="400"/>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138"/>
      <c r="AB7" s="138"/>
    </row>
    <row r="8" spans="1:28" x14ac:dyDescent="0.25">
      <c r="A8" s="401" t="str">
        <f>'1. паспорт местоположение'!A9</f>
        <v>Акционерное общество "Россети Янтарь" ДЗО  ПАО "Россети"</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139"/>
      <c r="AB8" s="139"/>
    </row>
    <row r="9" spans="1:28" ht="15.75" x14ac:dyDescent="0.25">
      <c r="A9" s="396" t="s">
        <v>6</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140"/>
      <c r="AB9" s="140"/>
    </row>
    <row r="10" spans="1:28" ht="18.75" x14ac:dyDescent="0.25">
      <c r="A10" s="400"/>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138"/>
      <c r="AB10" s="138"/>
    </row>
    <row r="11" spans="1:28" x14ac:dyDescent="0.25">
      <c r="A11" s="401" t="str">
        <f>'1. паспорт местоположение'!A12:C12</f>
        <v>Q_24-0050</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39"/>
      <c r="AB11" s="139"/>
    </row>
    <row r="12" spans="1:28" ht="15.75" x14ac:dyDescent="0.25">
      <c r="A12" s="396" t="s">
        <v>5</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140"/>
      <c r="AB12" s="140"/>
    </row>
    <row r="13" spans="1:28" ht="18.75" x14ac:dyDescent="0.25">
      <c r="A13" s="402"/>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10"/>
      <c r="AB13" s="10"/>
    </row>
    <row r="14" spans="1:28" ht="57" customHeight="1" x14ac:dyDescent="0.25">
      <c r="A14" s="395" t="str">
        <f>'1. паспорт местоположение'!A15</f>
        <v>Монтаж ограждения кровли здания санатория-профилактория "Энергетик"</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39"/>
      <c r="AB14" s="139"/>
    </row>
    <row r="15" spans="1:28" ht="15.75" x14ac:dyDescent="0.25">
      <c r="A15" s="396" t="s">
        <v>4</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140"/>
      <c r="AB15" s="140"/>
    </row>
    <row r="16" spans="1:28"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149"/>
      <c r="AB16" s="149"/>
    </row>
    <row r="17" spans="1:28" x14ac:dyDescent="0.25">
      <c r="A17" s="432"/>
      <c r="B17" s="432"/>
      <c r="C17" s="432"/>
      <c r="D17" s="432"/>
      <c r="E17" s="432"/>
      <c r="F17" s="432"/>
      <c r="G17" s="432"/>
      <c r="H17" s="432"/>
      <c r="I17" s="432"/>
      <c r="J17" s="432"/>
      <c r="K17" s="432"/>
      <c r="L17" s="432"/>
      <c r="M17" s="432"/>
      <c r="N17" s="432"/>
      <c r="O17" s="432"/>
      <c r="P17" s="432"/>
      <c r="Q17" s="432"/>
      <c r="R17" s="432"/>
      <c r="S17" s="432"/>
      <c r="T17" s="432"/>
      <c r="U17" s="432"/>
      <c r="V17" s="432"/>
      <c r="W17" s="432"/>
      <c r="X17" s="432"/>
      <c r="Y17" s="432"/>
      <c r="Z17" s="432"/>
      <c r="AA17" s="149"/>
      <c r="AB17" s="149"/>
    </row>
    <row r="18" spans="1:28" x14ac:dyDescent="0.25">
      <c r="A18" s="432"/>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149"/>
      <c r="AB18" s="149"/>
    </row>
    <row r="19" spans="1:28" x14ac:dyDescent="0.25">
      <c r="A19" s="432"/>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149"/>
      <c r="AB19" s="149"/>
    </row>
    <row r="20" spans="1:28" x14ac:dyDescent="0.25">
      <c r="A20" s="433"/>
      <c r="B20" s="433"/>
      <c r="C20" s="433"/>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150"/>
      <c r="AB20" s="150"/>
    </row>
    <row r="21" spans="1:28" x14ac:dyDescent="0.25">
      <c r="A21" s="433"/>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150"/>
      <c r="AB21" s="150"/>
    </row>
    <row r="22" spans="1:28" x14ac:dyDescent="0.25">
      <c r="A22" s="434" t="s">
        <v>514</v>
      </c>
      <c r="B22" s="434"/>
      <c r="C22" s="434"/>
      <c r="D22" s="434"/>
      <c r="E22" s="434"/>
      <c r="F22" s="434"/>
      <c r="G22" s="434"/>
      <c r="H22" s="434"/>
      <c r="I22" s="434"/>
      <c r="J22" s="434"/>
      <c r="K22" s="434"/>
      <c r="L22" s="434"/>
      <c r="M22" s="434"/>
      <c r="N22" s="434"/>
      <c r="O22" s="434"/>
      <c r="P22" s="434"/>
      <c r="Q22" s="434"/>
      <c r="R22" s="434"/>
      <c r="S22" s="434"/>
      <c r="T22" s="434"/>
      <c r="U22" s="434"/>
      <c r="V22" s="434"/>
      <c r="W22" s="434"/>
      <c r="X22" s="434"/>
      <c r="Y22" s="434"/>
      <c r="Z22" s="434"/>
      <c r="AA22" s="151"/>
      <c r="AB22" s="151"/>
    </row>
    <row r="23" spans="1:28" ht="32.25" customHeight="1" x14ac:dyDescent="0.25">
      <c r="A23" s="436" t="s">
        <v>368</v>
      </c>
      <c r="B23" s="437"/>
      <c r="C23" s="437"/>
      <c r="D23" s="437"/>
      <c r="E23" s="437"/>
      <c r="F23" s="437"/>
      <c r="G23" s="437"/>
      <c r="H23" s="437"/>
      <c r="I23" s="437"/>
      <c r="J23" s="437"/>
      <c r="K23" s="437"/>
      <c r="L23" s="438"/>
      <c r="M23" s="435" t="s">
        <v>369</v>
      </c>
      <c r="N23" s="435"/>
      <c r="O23" s="435"/>
      <c r="P23" s="435"/>
      <c r="Q23" s="435"/>
      <c r="R23" s="435"/>
      <c r="S23" s="435"/>
      <c r="T23" s="435"/>
      <c r="U23" s="435"/>
      <c r="V23" s="435"/>
      <c r="W23" s="435"/>
      <c r="X23" s="435"/>
      <c r="Y23" s="435"/>
      <c r="Z23" s="435"/>
    </row>
    <row r="24" spans="1:28" ht="151.5" customHeight="1" x14ac:dyDescent="0.25">
      <c r="A24" s="88" t="s">
        <v>227</v>
      </c>
      <c r="B24" s="89" t="s">
        <v>256</v>
      </c>
      <c r="C24" s="88" t="s">
        <v>362</v>
      </c>
      <c r="D24" s="88" t="s">
        <v>228</v>
      </c>
      <c r="E24" s="88" t="s">
        <v>363</v>
      </c>
      <c r="F24" s="88" t="s">
        <v>365</v>
      </c>
      <c r="G24" s="88" t="s">
        <v>364</v>
      </c>
      <c r="H24" s="88" t="s">
        <v>229</v>
      </c>
      <c r="I24" s="88" t="s">
        <v>366</v>
      </c>
      <c r="J24" s="88" t="s">
        <v>261</v>
      </c>
      <c r="K24" s="89" t="s">
        <v>255</v>
      </c>
      <c r="L24" s="89" t="s">
        <v>230</v>
      </c>
      <c r="M24" s="90" t="s">
        <v>275</v>
      </c>
      <c r="N24" s="89" t="s">
        <v>525</v>
      </c>
      <c r="O24" s="88" t="s">
        <v>272</v>
      </c>
      <c r="P24" s="88" t="s">
        <v>273</v>
      </c>
      <c r="Q24" s="88" t="s">
        <v>271</v>
      </c>
      <c r="R24" s="88" t="s">
        <v>229</v>
      </c>
      <c r="S24" s="88" t="s">
        <v>270</v>
      </c>
      <c r="T24" s="88" t="s">
        <v>269</v>
      </c>
      <c r="U24" s="88" t="s">
        <v>361</v>
      </c>
      <c r="V24" s="88" t="s">
        <v>271</v>
      </c>
      <c r="W24" s="103" t="s">
        <v>254</v>
      </c>
      <c r="X24" s="103" t="s">
        <v>286</v>
      </c>
      <c r="Y24" s="103" t="s">
        <v>287</v>
      </c>
      <c r="Z24" s="105" t="s">
        <v>284</v>
      </c>
    </row>
    <row r="25" spans="1:28" ht="16.5" customHeight="1" x14ac:dyDescent="0.25">
      <c r="A25" s="88">
        <v>1</v>
      </c>
      <c r="B25" s="89">
        <v>2</v>
      </c>
      <c r="C25" s="88">
        <v>3</v>
      </c>
      <c r="D25" s="89">
        <v>4</v>
      </c>
      <c r="E25" s="88">
        <v>5</v>
      </c>
      <c r="F25" s="89">
        <v>6</v>
      </c>
      <c r="G25" s="88">
        <v>7</v>
      </c>
      <c r="H25" s="89">
        <v>8</v>
      </c>
      <c r="I25" s="88">
        <v>9</v>
      </c>
      <c r="J25" s="89">
        <v>10</v>
      </c>
      <c r="K25" s="152">
        <v>11</v>
      </c>
      <c r="L25" s="89">
        <v>12</v>
      </c>
      <c r="M25" s="152">
        <v>13</v>
      </c>
      <c r="N25" s="89">
        <v>14</v>
      </c>
      <c r="O25" s="152">
        <v>15</v>
      </c>
      <c r="P25" s="89">
        <v>16</v>
      </c>
      <c r="Q25" s="152">
        <v>17</v>
      </c>
      <c r="R25" s="89">
        <v>18</v>
      </c>
      <c r="S25" s="152">
        <v>19</v>
      </c>
      <c r="T25" s="89">
        <v>20</v>
      </c>
      <c r="U25" s="152">
        <v>21</v>
      </c>
      <c r="V25" s="89">
        <v>22</v>
      </c>
      <c r="W25" s="152">
        <v>23</v>
      </c>
      <c r="X25" s="89">
        <v>24</v>
      </c>
      <c r="Y25" s="152">
        <v>25</v>
      </c>
      <c r="Z25" s="89">
        <v>26</v>
      </c>
    </row>
    <row r="26" spans="1:28" ht="45.75" customHeight="1" x14ac:dyDescent="0.25">
      <c r="A26" s="81" t="s">
        <v>346</v>
      </c>
      <c r="B26" s="87"/>
      <c r="C26" s="83" t="s">
        <v>348</v>
      </c>
      <c r="D26" s="83" t="s">
        <v>349</v>
      </c>
      <c r="E26" s="83" t="s">
        <v>350</v>
      </c>
      <c r="F26" s="83" t="s">
        <v>266</v>
      </c>
      <c r="G26" s="83" t="s">
        <v>351</v>
      </c>
      <c r="H26" s="83" t="s">
        <v>229</v>
      </c>
      <c r="I26" s="83" t="s">
        <v>352</v>
      </c>
      <c r="J26" s="83" t="s">
        <v>353</v>
      </c>
      <c r="K26" s="80"/>
      <c r="L26" s="84" t="s">
        <v>252</v>
      </c>
      <c r="M26" s="86" t="s">
        <v>268</v>
      </c>
      <c r="N26" s="80"/>
      <c r="O26" s="80"/>
      <c r="P26" s="80"/>
      <c r="Q26" s="80"/>
      <c r="R26" s="80"/>
      <c r="S26" s="80"/>
      <c r="T26" s="80"/>
      <c r="U26" s="80"/>
      <c r="V26" s="80"/>
      <c r="W26" s="80"/>
      <c r="X26" s="80"/>
      <c r="Y26" s="80"/>
      <c r="Z26" s="82" t="s">
        <v>285</v>
      </c>
    </row>
    <row r="27" spans="1:28" x14ac:dyDescent="0.25">
      <c r="A27" s="80" t="s">
        <v>231</v>
      </c>
      <c r="B27" s="80" t="s">
        <v>257</v>
      </c>
      <c r="C27" s="80" t="s">
        <v>236</v>
      </c>
      <c r="D27" s="80" t="s">
        <v>237</v>
      </c>
      <c r="E27" s="80" t="s">
        <v>276</v>
      </c>
      <c r="F27" s="83" t="s">
        <v>232</v>
      </c>
      <c r="G27" s="83" t="s">
        <v>280</v>
      </c>
      <c r="H27" s="80" t="s">
        <v>229</v>
      </c>
      <c r="I27" s="83" t="s">
        <v>262</v>
      </c>
      <c r="J27" s="83" t="s">
        <v>244</v>
      </c>
      <c r="K27" s="84" t="s">
        <v>248</v>
      </c>
      <c r="L27" s="80"/>
      <c r="M27" s="84" t="s">
        <v>274</v>
      </c>
      <c r="N27" s="80"/>
      <c r="O27" s="80"/>
      <c r="P27" s="80"/>
      <c r="Q27" s="80"/>
      <c r="R27" s="80"/>
      <c r="S27" s="80"/>
      <c r="T27" s="80"/>
      <c r="U27" s="80"/>
      <c r="V27" s="80"/>
      <c r="W27" s="80"/>
      <c r="X27" s="80"/>
      <c r="Y27" s="80"/>
      <c r="Z27" s="80"/>
    </row>
    <row r="28" spans="1:28" x14ac:dyDescent="0.25">
      <c r="A28" s="80" t="s">
        <v>231</v>
      </c>
      <c r="B28" s="80" t="s">
        <v>258</v>
      </c>
      <c r="C28" s="80" t="s">
        <v>238</v>
      </c>
      <c r="D28" s="80" t="s">
        <v>239</v>
      </c>
      <c r="E28" s="80" t="s">
        <v>277</v>
      </c>
      <c r="F28" s="83" t="s">
        <v>233</v>
      </c>
      <c r="G28" s="83" t="s">
        <v>281</v>
      </c>
      <c r="H28" s="80" t="s">
        <v>229</v>
      </c>
      <c r="I28" s="83" t="s">
        <v>263</v>
      </c>
      <c r="J28" s="83" t="s">
        <v>245</v>
      </c>
      <c r="K28" s="84" t="s">
        <v>249</v>
      </c>
      <c r="L28" s="85"/>
      <c r="M28" s="84" t="s">
        <v>0</v>
      </c>
      <c r="N28" s="84"/>
      <c r="O28" s="84"/>
      <c r="P28" s="84"/>
      <c r="Q28" s="84"/>
      <c r="R28" s="84"/>
      <c r="S28" s="84"/>
      <c r="T28" s="84"/>
      <c r="U28" s="84"/>
      <c r="V28" s="84"/>
      <c r="W28" s="84"/>
      <c r="X28" s="84"/>
      <c r="Y28" s="84"/>
      <c r="Z28" s="84"/>
    </row>
    <row r="29" spans="1:28" x14ac:dyDescent="0.25">
      <c r="A29" s="80" t="s">
        <v>231</v>
      </c>
      <c r="B29" s="80" t="s">
        <v>259</v>
      </c>
      <c r="C29" s="80" t="s">
        <v>240</v>
      </c>
      <c r="D29" s="80" t="s">
        <v>241</v>
      </c>
      <c r="E29" s="80" t="s">
        <v>278</v>
      </c>
      <c r="F29" s="83" t="s">
        <v>234</v>
      </c>
      <c r="G29" s="83" t="s">
        <v>282</v>
      </c>
      <c r="H29" s="80" t="s">
        <v>229</v>
      </c>
      <c r="I29" s="83" t="s">
        <v>264</v>
      </c>
      <c r="J29" s="83" t="s">
        <v>246</v>
      </c>
      <c r="K29" s="84" t="s">
        <v>250</v>
      </c>
      <c r="L29" s="85"/>
      <c r="M29" s="80"/>
      <c r="N29" s="80"/>
      <c r="O29" s="80"/>
      <c r="P29" s="80"/>
      <c r="Q29" s="80"/>
      <c r="R29" s="80"/>
      <c r="S29" s="80"/>
      <c r="T29" s="80"/>
      <c r="U29" s="80"/>
      <c r="V29" s="80"/>
      <c r="W29" s="80"/>
      <c r="X29" s="80"/>
      <c r="Y29" s="80"/>
      <c r="Z29" s="80"/>
    </row>
    <row r="30" spans="1:28" x14ac:dyDescent="0.25">
      <c r="A30" s="80" t="s">
        <v>231</v>
      </c>
      <c r="B30" s="80" t="s">
        <v>260</v>
      </c>
      <c r="C30" s="80" t="s">
        <v>242</v>
      </c>
      <c r="D30" s="80" t="s">
        <v>243</v>
      </c>
      <c r="E30" s="80" t="s">
        <v>279</v>
      </c>
      <c r="F30" s="83" t="s">
        <v>235</v>
      </c>
      <c r="G30" s="83" t="s">
        <v>283</v>
      </c>
      <c r="H30" s="80" t="s">
        <v>229</v>
      </c>
      <c r="I30" s="83" t="s">
        <v>265</v>
      </c>
      <c r="J30" s="83" t="s">
        <v>247</v>
      </c>
      <c r="K30" s="84" t="s">
        <v>251</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229</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388" t="str">
        <f>'1. паспорт местоположение'!A5:C5</f>
        <v>Год раскрытия информации: 2026 год</v>
      </c>
      <c r="B5" s="388"/>
      <c r="C5" s="388"/>
      <c r="D5" s="388"/>
      <c r="E5" s="388"/>
      <c r="F5" s="388"/>
      <c r="G5" s="388"/>
      <c r="H5" s="388"/>
      <c r="I5" s="388"/>
      <c r="J5" s="388"/>
      <c r="K5" s="388"/>
      <c r="L5" s="388"/>
      <c r="M5" s="388"/>
      <c r="N5" s="388"/>
      <c r="O5" s="388"/>
      <c r="P5" s="148"/>
      <c r="Q5" s="148"/>
      <c r="R5" s="148"/>
      <c r="S5" s="148"/>
      <c r="T5" s="148"/>
      <c r="U5" s="148"/>
      <c r="V5" s="148"/>
      <c r="W5" s="148"/>
      <c r="X5" s="148"/>
      <c r="Y5" s="148"/>
      <c r="Z5" s="148"/>
      <c r="AA5" s="148"/>
      <c r="AB5" s="148"/>
    </row>
    <row r="6" spans="1:28" s="11" customFormat="1" ht="15.75" x14ac:dyDescent="0.2">
      <c r="A6" s="16"/>
      <c r="B6" s="16"/>
    </row>
    <row r="7" spans="1:28" s="11" customFormat="1" ht="18.75" x14ac:dyDescent="0.2">
      <c r="A7" s="400" t="s">
        <v>7</v>
      </c>
      <c r="B7" s="400"/>
      <c r="C7" s="400"/>
      <c r="D7" s="400"/>
      <c r="E7" s="400"/>
      <c r="F7" s="400"/>
      <c r="G7" s="400"/>
      <c r="H7" s="400"/>
      <c r="I7" s="400"/>
      <c r="J7" s="400"/>
      <c r="K7" s="400"/>
      <c r="L7" s="400"/>
      <c r="M7" s="400"/>
      <c r="N7" s="400"/>
      <c r="O7" s="400"/>
      <c r="P7" s="138"/>
      <c r="Q7" s="138"/>
      <c r="R7" s="138"/>
      <c r="S7" s="138"/>
      <c r="T7" s="138"/>
      <c r="U7" s="138"/>
      <c r="V7" s="138"/>
      <c r="W7" s="138"/>
      <c r="X7" s="138"/>
      <c r="Y7" s="138"/>
      <c r="Z7" s="138"/>
    </row>
    <row r="8" spans="1:28" s="11" customFormat="1" ht="18.75" x14ac:dyDescent="0.2">
      <c r="A8" s="400"/>
      <c r="B8" s="400"/>
      <c r="C8" s="400"/>
      <c r="D8" s="400"/>
      <c r="E8" s="400"/>
      <c r="F8" s="400"/>
      <c r="G8" s="400"/>
      <c r="H8" s="400"/>
      <c r="I8" s="400"/>
      <c r="J8" s="400"/>
      <c r="K8" s="400"/>
      <c r="L8" s="400"/>
      <c r="M8" s="400"/>
      <c r="N8" s="400"/>
      <c r="O8" s="400"/>
      <c r="P8" s="138"/>
      <c r="Q8" s="138"/>
      <c r="R8" s="138"/>
      <c r="S8" s="138"/>
      <c r="T8" s="138"/>
      <c r="U8" s="138"/>
      <c r="V8" s="138"/>
      <c r="W8" s="138"/>
      <c r="X8" s="138"/>
      <c r="Y8" s="138"/>
      <c r="Z8" s="138"/>
    </row>
    <row r="9" spans="1:28" s="11" customFormat="1" ht="18.75" x14ac:dyDescent="0.2">
      <c r="A9" s="401" t="str">
        <f>'1. паспорт местоположение'!A9:C9</f>
        <v>Акционерное общество "Россети Янтарь" ДЗО  ПАО "Россети"</v>
      </c>
      <c r="B9" s="401"/>
      <c r="C9" s="401"/>
      <c r="D9" s="401"/>
      <c r="E9" s="401"/>
      <c r="F9" s="401"/>
      <c r="G9" s="401"/>
      <c r="H9" s="401"/>
      <c r="I9" s="401"/>
      <c r="J9" s="401"/>
      <c r="K9" s="401"/>
      <c r="L9" s="401"/>
      <c r="M9" s="401"/>
      <c r="N9" s="401"/>
      <c r="O9" s="401"/>
      <c r="P9" s="138"/>
      <c r="Q9" s="138"/>
      <c r="R9" s="138"/>
      <c r="S9" s="138"/>
      <c r="T9" s="138"/>
      <c r="U9" s="138"/>
      <c r="V9" s="138"/>
      <c r="W9" s="138"/>
      <c r="X9" s="138"/>
      <c r="Y9" s="138"/>
      <c r="Z9" s="138"/>
    </row>
    <row r="10" spans="1:28" s="11" customFormat="1" ht="18.75" x14ac:dyDescent="0.2">
      <c r="A10" s="396" t="s">
        <v>6</v>
      </c>
      <c r="B10" s="396"/>
      <c r="C10" s="396"/>
      <c r="D10" s="396"/>
      <c r="E10" s="396"/>
      <c r="F10" s="396"/>
      <c r="G10" s="396"/>
      <c r="H10" s="396"/>
      <c r="I10" s="396"/>
      <c r="J10" s="396"/>
      <c r="K10" s="396"/>
      <c r="L10" s="396"/>
      <c r="M10" s="396"/>
      <c r="N10" s="396"/>
      <c r="O10" s="396"/>
      <c r="P10" s="138"/>
      <c r="Q10" s="138"/>
      <c r="R10" s="138"/>
      <c r="S10" s="138"/>
      <c r="T10" s="138"/>
      <c r="U10" s="138"/>
      <c r="V10" s="138"/>
      <c r="W10" s="138"/>
      <c r="X10" s="138"/>
      <c r="Y10" s="138"/>
      <c r="Z10" s="138"/>
    </row>
    <row r="11" spans="1:28" s="11" customFormat="1" ht="18.75" x14ac:dyDescent="0.2">
      <c r="A11" s="400"/>
      <c r="B11" s="400"/>
      <c r="C11" s="400"/>
      <c r="D11" s="400"/>
      <c r="E11" s="400"/>
      <c r="F11" s="400"/>
      <c r="G11" s="400"/>
      <c r="H11" s="400"/>
      <c r="I11" s="400"/>
      <c r="J11" s="400"/>
      <c r="K11" s="400"/>
      <c r="L11" s="400"/>
      <c r="M11" s="400"/>
      <c r="N11" s="400"/>
      <c r="O11" s="400"/>
      <c r="P11" s="138"/>
      <c r="Q11" s="138"/>
      <c r="R11" s="138"/>
      <c r="S11" s="138"/>
      <c r="T11" s="138"/>
      <c r="U11" s="138"/>
      <c r="V11" s="138"/>
      <c r="W11" s="138"/>
      <c r="X11" s="138"/>
      <c r="Y11" s="138"/>
      <c r="Z11" s="138"/>
    </row>
    <row r="12" spans="1:28" s="11" customFormat="1" ht="18.75" x14ac:dyDescent="0.2">
      <c r="A12" s="401" t="str">
        <f>'1. паспорт местоположение'!A12:C12</f>
        <v>Q_24-0050</v>
      </c>
      <c r="B12" s="401"/>
      <c r="C12" s="401"/>
      <c r="D12" s="401"/>
      <c r="E12" s="401"/>
      <c r="F12" s="401"/>
      <c r="G12" s="401"/>
      <c r="H12" s="401"/>
      <c r="I12" s="401"/>
      <c r="J12" s="401"/>
      <c r="K12" s="401"/>
      <c r="L12" s="401"/>
      <c r="M12" s="401"/>
      <c r="N12" s="401"/>
      <c r="O12" s="401"/>
      <c r="P12" s="138"/>
      <c r="Q12" s="138"/>
      <c r="R12" s="138"/>
      <c r="S12" s="138"/>
      <c r="T12" s="138"/>
      <c r="U12" s="138"/>
      <c r="V12" s="138"/>
      <c r="W12" s="138"/>
      <c r="X12" s="138"/>
      <c r="Y12" s="138"/>
      <c r="Z12" s="138"/>
    </row>
    <row r="13" spans="1:28" s="11" customFormat="1" ht="18.75" x14ac:dyDescent="0.2">
      <c r="A13" s="396" t="s">
        <v>5</v>
      </c>
      <c r="B13" s="396"/>
      <c r="C13" s="396"/>
      <c r="D13" s="396"/>
      <c r="E13" s="396"/>
      <c r="F13" s="396"/>
      <c r="G13" s="396"/>
      <c r="H13" s="396"/>
      <c r="I13" s="396"/>
      <c r="J13" s="396"/>
      <c r="K13" s="396"/>
      <c r="L13" s="396"/>
      <c r="M13" s="396"/>
      <c r="N13" s="396"/>
      <c r="O13" s="396"/>
      <c r="P13" s="138"/>
      <c r="Q13" s="138"/>
      <c r="R13" s="138"/>
      <c r="S13" s="138"/>
      <c r="T13" s="138"/>
      <c r="U13" s="138"/>
      <c r="V13" s="138"/>
      <c r="W13" s="138"/>
      <c r="X13" s="138"/>
      <c r="Y13" s="138"/>
      <c r="Z13" s="138"/>
    </row>
    <row r="14" spans="1:28" s="8" customFormat="1" ht="15.75" customHeight="1" x14ac:dyDescent="0.2">
      <c r="A14" s="402"/>
      <c r="B14" s="402"/>
      <c r="C14" s="402"/>
      <c r="D14" s="402"/>
      <c r="E14" s="402"/>
      <c r="F14" s="402"/>
      <c r="G14" s="402"/>
      <c r="H14" s="402"/>
      <c r="I14" s="402"/>
      <c r="J14" s="402"/>
      <c r="K14" s="402"/>
      <c r="L14" s="402"/>
      <c r="M14" s="402"/>
      <c r="N14" s="402"/>
      <c r="O14" s="402"/>
      <c r="P14" s="301"/>
      <c r="Q14" s="301"/>
      <c r="R14" s="301"/>
      <c r="S14" s="301"/>
      <c r="T14" s="301"/>
      <c r="U14" s="301"/>
      <c r="V14" s="301"/>
      <c r="W14" s="301"/>
      <c r="X14" s="301"/>
      <c r="Y14" s="301"/>
      <c r="Z14" s="301"/>
    </row>
    <row r="15" spans="1:28" s="3" customFormat="1" ht="54.75" customHeight="1" x14ac:dyDescent="0.2">
      <c r="A15" s="439" t="str">
        <f>'1. паспорт местоположение'!A15</f>
        <v>Монтаж ограждения кровли здания санатория-профилактория "Энергетик"</v>
      </c>
      <c r="B15" s="439"/>
      <c r="C15" s="439"/>
      <c r="D15" s="439"/>
      <c r="E15" s="439"/>
      <c r="F15" s="439"/>
      <c r="G15" s="439"/>
      <c r="H15" s="439"/>
      <c r="I15" s="439"/>
      <c r="J15" s="439"/>
      <c r="K15" s="439"/>
      <c r="L15" s="439"/>
      <c r="M15" s="439"/>
      <c r="N15" s="439"/>
      <c r="O15" s="439"/>
      <c r="P15" s="153"/>
      <c r="Q15" s="153"/>
      <c r="R15" s="153"/>
      <c r="S15" s="153"/>
      <c r="T15" s="153"/>
      <c r="U15" s="153"/>
      <c r="V15" s="153"/>
      <c r="W15" s="153"/>
      <c r="X15" s="153"/>
      <c r="Y15" s="153"/>
      <c r="Z15" s="153"/>
    </row>
    <row r="16" spans="1:28" s="3" customFormat="1" ht="15" customHeight="1" x14ac:dyDescent="0.2">
      <c r="A16" s="396" t="s">
        <v>4</v>
      </c>
      <c r="B16" s="396"/>
      <c r="C16" s="396"/>
      <c r="D16" s="396"/>
      <c r="E16" s="396"/>
      <c r="F16" s="396"/>
      <c r="G16" s="396"/>
      <c r="H16" s="396"/>
      <c r="I16" s="396"/>
      <c r="J16" s="396"/>
      <c r="K16" s="396"/>
      <c r="L16" s="396"/>
      <c r="M16" s="396"/>
      <c r="N16" s="396"/>
      <c r="O16" s="396"/>
      <c r="P16" s="140"/>
      <c r="Q16" s="140"/>
      <c r="R16" s="140"/>
      <c r="S16" s="140"/>
      <c r="T16" s="140"/>
      <c r="U16" s="140"/>
      <c r="V16" s="140"/>
      <c r="W16" s="140"/>
      <c r="X16" s="140"/>
      <c r="Y16" s="140"/>
      <c r="Z16" s="140"/>
    </row>
    <row r="17" spans="1:26" s="3" customFormat="1" ht="15" customHeight="1" x14ac:dyDescent="0.2">
      <c r="A17" s="397"/>
      <c r="B17" s="397"/>
      <c r="C17" s="397"/>
      <c r="D17" s="397"/>
      <c r="E17" s="397"/>
      <c r="F17" s="397"/>
      <c r="G17" s="397"/>
      <c r="H17" s="397"/>
      <c r="I17" s="397"/>
      <c r="J17" s="397"/>
      <c r="K17" s="397"/>
      <c r="L17" s="397"/>
      <c r="M17" s="397"/>
      <c r="N17" s="397"/>
      <c r="O17" s="397"/>
      <c r="P17" s="302"/>
      <c r="Q17" s="302"/>
      <c r="R17" s="302"/>
      <c r="S17" s="302"/>
      <c r="T17" s="302"/>
      <c r="U17" s="302"/>
      <c r="V17" s="302"/>
      <c r="W17" s="302"/>
    </row>
    <row r="18" spans="1:26" s="3" customFormat="1" ht="91.5" customHeight="1" x14ac:dyDescent="0.2">
      <c r="A18" s="440" t="s">
        <v>491</v>
      </c>
      <c r="B18" s="440"/>
      <c r="C18" s="440"/>
      <c r="D18" s="440"/>
      <c r="E18" s="440"/>
      <c r="F18" s="440"/>
      <c r="G18" s="440"/>
      <c r="H18" s="440"/>
      <c r="I18" s="440"/>
      <c r="J18" s="440"/>
      <c r="K18" s="440"/>
      <c r="L18" s="440"/>
      <c r="M18" s="440"/>
      <c r="N18" s="440"/>
      <c r="O18" s="440"/>
      <c r="P18" s="6"/>
      <c r="Q18" s="6"/>
      <c r="R18" s="6"/>
      <c r="S18" s="6"/>
      <c r="T18" s="6"/>
      <c r="U18" s="6"/>
      <c r="V18" s="6"/>
      <c r="W18" s="6"/>
      <c r="X18" s="6"/>
      <c r="Y18" s="6"/>
      <c r="Z18" s="6"/>
    </row>
    <row r="19" spans="1:26" s="3" customFormat="1" ht="78" customHeight="1" x14ac:dyDescent="0.2">
      <c r="A19" s="441" t="s">
        <v>3</v>
      </c>
      <c r="B19" s="441" t="s">
        <v>82</v>
      </c>
      <c r="C19" s="441" t="s">
        <v>81</v>
      </c>
      <c r="D19" s="441" t="s">
        <v>73</v>
      </c>
      <c r="E19" s="442" t="s">
        <v>80</v>
      </c>
      <c r="F19" s="443"/>
      <c r="G19" s="443"/>
      <c r="H19" s="443"/>
      <c r="I19" s="444"/>
      <c r="J19" s="441" t="s">
        <v>79</v>
      </c>
      <c r="K19" s="441"/>
      <c r="L19" s="441"/>
      <c r="M19" s="441"/>
      <c r="N19" s="441"/>
      <c r="O19" s="441"/>
      <c r="P19" s="302"/>
      <c r="Q19" s="302"/>
      <c r="R19" s="302"/>
      <c r="S19" s="302"/>
      <c r="T19" s="302"/>
      <c r="U19" s="302"/>
      <c r="V19" s="302"/>
      <c r="W19" s="302"/>
    </row>
    <row r="20" spans="1:26" s="3" customFormat="1" ht="51" customHeight="1" x14ac:dyDescent="0.2">
      <c r="A20" s="441"/>
      <c r="B20" s="441"/>
      <c r="C20" s="441"/>
      <c r="D20" s="441"/>
      <c r="E20" s="381" t="s">
        <v>78</v>
      </c>
      <c r="F20" s="381" t="s">
        <v>77</v>
      </c>
      <c r="G20" s="381" t="s">
        <v>76</v>
      </c>
      <c r="H20" s="381" t="s">
        <v>75</v>
      </c>
      <c r="I20" s="381" t="s">
        <v>74</v>
      </c>
      <c r="J20" s="381">
        <v>2024</v>
      </c>
      <c r="K20" s="381">
        <v>2025</v>
      </c>
      <c r="L20" s="381">
        <v>2026</v>
      </c>
      <c r="M20" s="381">
        <v>2027</v>
      </c>
      <c r="N20" s="381">
        <v>2028</v>
      </c>
      <c r="O20" s="381">
        <v>2029</v>
      </c>
      <c r="P20" s="29"/>
      <c r="Q20" s="29"/>
      <c r="R20" s="29"/>
      <c r="S20" s="29"/>
      <c r="T20" s="29"/>
      <c r="U20" s="29"/>
      <c r="V20" s="29"/>
      <c r="W20" s="29"/>
      <c r="X20" s="28"/>
      <c r="Y20" s="28"/>
      <c r="Z20" s="28"/>
    </row>
    <row r="21" spans="1:26" s="3" customFormat="1" ht="16.5" customHeight="1" x14ac:dyDescent="0.2">
      <c r="A21" s="360">
        <v>1</v>
      </c>
      <c r="B21" s="359">
        <v>2</v>
      </c>
      <c r="C21" s="360">
        <v>3</v>
      </c>
      <c r="D21" s="359">
        <v>4</v>
      </c>
      <c r="E21" s="360">
        <v>5</v>
      </c>
      <c r="F21" s="359">
        <v>6</v>
      </c>
      <c r="G21" s="360">
        <v>7</v>
      </c>
      <c r="H21" s="359">
        <v>8</v>
      </c>
      <c r="I21" s="360">
        <v>9</v>
      </c>
      <c r="J21" s="359">
        <v>10</v>
      </c>
      <c r="K21" s="360">
        <v>11</v>
      </c>
      <c r="L21" s="359">
        <v>12</v>
      </c>
      <c r="M21" s="360">
        <v>13</v>
      </c>
      <c r="N21" s="359">
        <v>14</v>
      </c>
      <c r="O21" s="360">
        <v>15</v>
      </c>
      <c r="P21" s="29"/>
      <c r="Q21" s="29"/>
      <c r="R21" s="29"/>
      <c r="S21" s="29"/>
      <c r="T21" s="29"/>
      <c r="U21" s="29"/>
      <c r="V21" s="29"/>
      <c r="W21" s="29"/>
      <c r="X21" s="28"/>
      <c r="Y21" s="28"/>
      <c r="Z21" s="28"/>
    </row>
    <row r="22" spans="1:26" s="3" customFormat="1" ht="33" customHeight="1" x14ac:dyDescent="0.2">
      <c r="A22" s="361" t="s">
        <v>62</v>
      </c>
      <c r="B22" s="362" t="s">
        <v>598</v>
      </c>
      <c r="C22" s="363">
        <v>0</v>
      </c>
      <c r="D22" s="363">
        <v>0</v>
      </c>
      <c r="E22" s="363">
        <v>0</v>
      </c>
      <c r="F22" s="363">
        <v>0</v>
      </c>
      <c r="G22" s="363">
        <v>0</v>
      </c>
      <c r="H22" s="363">
        <v>0</v>
      </c>
      <c r="I22" s="363">
        <v>0</v>
      </c>
      <c r="J22" s="364">
        <v>0</v>
      </c>
      <c r="K22" s="364">
        <v>0</v>
      </c>
      <c r="L22" s="364">
        <v>0</v>
      </c>
      <c r="M22" s="364">
        <v>0</v>
      </c>
      <c r="N22" s="364">
        <v>0</v>
      </c>
      <c r="O22" s="364">
        <v>0</v>
      </c>
      <c r="P22" s="29"/>
      <c r="Q22" s="29"/>
      <c r="R22" s="29"/>
      <c r="S22" s="29"/>
      <c r="T22" s="29"/>
      <c r="U22" s="29"/>
      <c r="V22" s="28"/>
      <c r="W22" s="28"/>
      <c r="X22" s="28"/>
      <c r="Y22" s="28"/>
      <c r="Z22" s="28"/>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Z201"/>
  <sheetViews>
    <sheetView zoomScale="80" zoomScaleNormal="80" workbookViewId="0">
      <selection activeCell="D20" sqref="D20"/>
    </sheetView>
  </sheetViews>
  <sheetFormatPr defaultColWidth="9.140625" defaultRowHeight="15.75" x14ac:dyDescent="0.2"/>
  <cols>
    <col min="1" max="1" width="61.7109375" style="159" customWidth="1"/>
    <col min="2" max="2" width="18.5703125" style="154" customWidth="1"/>
    <col min="3" max="12" width="16.85546875" style="154" customWidth="1"/>
    <col min="13" max="32" width="16.85546875" style="154" hidden="1" customWidth="1"/>
    <col min="33" max="237" width="9.140625" style="155"/>
    <col min="238" max="238" width="61.7109375" style="155" customWidth="1"/>
    <col min="239" max="239" width="18.5703125" style="155" customWidth="1"/>
    <col min="240" max="279" width="16.85546875" style="155" customWidth="1"/>
    <col min="280" max="281" width="18.5703125" style="155" customWidth="1"/>
    <col min="282" max="282" width="21.7109375" style="155" customWidth="1"/>
    <col min="283" max="493" width="9.140625" style="155"/>
    <col min="494" max="494" width="61.7109375" style="155" customWidth="1"/>
    <col min="495" max="495" width="18.5703125" style="155" customWidth="1"/>
    <col min="496" max="535" width="16.85546875" style="155" customWidth="1"/>
    <col min="536" max="537" width="18.5703125" style="155" customWidth="1"/>
    <col min="538" max="538" width="21.7109375" style="155" customWidth="1"/>
    <col min="539" max="749" width="9.140625" style="155"/>
    <col min="750" max="750" width="61.7109375" style="155" customWidth="1"/>
    <col min="751" max="751" width="18.5703125" style="155" customWidth="1"/>
    <col min="752" max="791" width="16.85546875" style="155" customWidth="1"/>
    <col min="792" max="793" width="18.5703125" style="155" customWidth="1"/>
    <col min="794" max="794" width="21.7109375" style="155" customWidth="1"/>
    <col min="795" max="1005" width="9.140625" style="155"/>
    <col min="1006" max="1006" width="61.7109375" style="155" customWidth="1"/>
    <col min="1007" max="1007" width="18.5703125" style="155" customWidth="1"/>
    <col min="1008" max="1047" width="16.85546875" style="155" customWidth="1"/>
    <col min="1048" max="1049" width="18.5703125" style="155" customWidth="1"/>
    <col min="1050" max="1050" width="21.7109375" style="155" customWidth="1"/>
    <col min="1051" max="1261" width="9.140625" style="155"/>
    <col min="1262" max="1262" width="61.7109375" style="155" customWidth="1"/>
    <col min="1263" max="1263" width="18.5703125" style="155" customWidth="1"/>
    <col min="1264" max="1303" width="16.85546875" style="155" customWidth="1"/>
    <col min="1304" max="1305" width="18.5703125" style="155" customWidth="1"/>
    <col min="1306" max="1306" width="21.7109375" style="155" customWidth="1"/>
    <col min="1307" max="1517" width="9.140625" style="155"/>
    <col min="1518" max="1518" width="61.7109375" style="155" customWidth="1"/>
    <col min="1519" max="1519" width="18.5703125" style="155" customWidth="1"/>
    <col min="1520" max="1559" width="16.85546875" style="155" customWidth="1"/>
    <col min="1560" max="1561" width="18.5703125" style="155" customWidth="1"/>
    <col min="1562" max="1562" width="21.7109375" style="155" customWidth="1"/>
    <col min="1563" max="1773" width="9.140625" style="155"/>
    <col min="1774" max="1774" width="61.7109375" style="155" customWidth="1"/>
    <col min="1775" max="1775" width="18.5703125" style="155" customWidth="1"/>
    <col min="1776" max="1815" width="16.85546875" style="155" customWidth="1"/>
    <col min="1816" max="1817" width="18.5703125" style="155" customWidth="1"/>
    <col min="1818" max="1818" width="21.7109375" style="155" customWidth="1"/>
    <col min="1819" max="2029" width="9.140625" style="155"/>
    <col min="2030" max="2030" width="61.7109375" style="155" customWidth="1"/>
    <col min="2031" max="2031" width="18.5703125" style="155" customWidth="1"/>
    <col min="2032" max="2071" width="16.85546875" style="155" customWidth="1"/>
    <col min="2072" max="2073" width="18.5703125" style="155" customWidth="1"/>
    <col min="2074" max="2074" width="21.7109375" style="155" customWidth="1"/>
    <col min="2075" max="2285" width="9.140625" style="155"/>
    <col min="2286" max="2286" width="61.7109375" style="155" customWidth="1"/>
    <col min="2287" max="2287" width="18.5703125" style="155" customWidth="1"/>
    <col min="2288" max="2327" width="16.85546875" style="155" customWidth="1"/>
    <col min="2328" max="2329" width="18.5703125" style="155" customWidth="1"/>
    <col min="2330" max="2330" width="21.7109375" style="155" customWidth="1"/>
    <col min="2331" max="2541" width="9.140625" style="155"/>
    <col min="2542" max="2542" width="61.7109375" style="155" customWidth="1"/>
    <col min="2543" max="2543" width="18.5703125" style="155" customWidth="1"/>
    <col min="2544" max="2583" width="16.85546875" style="155" customWidth="1"/>
    <col min="2584" max="2585" width="18.5703125" style="155" customWidth="1"/>
    <col min="2586" max="2586" width="21.7109375" style="155" customWidth="1"/>
    <col min="2587" max="2797" width="9.140625" style="155"/>
    <col min="2798" max="2798" width="61.7109375" style="155" customWidth="1"/>
    <col min="2799" max="2799" width="18.5703125" style="155" customWidth="1"/>
    <col min="2800" max="2839" width="16.85546875" style="155" customWidth="1"/>
    <col min="2840" max="2841" width="18.5703125" style="155" customWidth="1"/>
    <col min="2842" max="2842" width="21.7109375" style="155" customWidth="1"/>
    <col min="2843" max="3053" width="9.140625" style="155"/>
    <col min="3054" max="3054" width="61.7109375" style="155" customWidth="1"/>
    <col min="3055" max="3055" width="18.5703125" style="155" customWidth="1"/>
    <col min="3056" max="3095" width="16.85546875" style="155" customWidth="1"/>
    <col min="3096" max="3097" width="18.5703125" style="155" customWidth="1"/>
    <col min="3098" max="3098" width="21.7109375" style="155" customWidth="1"/>
    <col min="3099" max="3309" width="9.140625" style="155"/>
    <col min="3310" max="3310" width="61.7109375" style="155" customWidth="1"/>
    <col min="3311" max="3311" width="18.5703125" style="155" customWidth="1"/>
    <col min="3312" max="3351" width="16.85546875" style="155" customWidth="1"/>
    <col min="3352" max="3353" width="18.5703125" style="155" customWidth="1"/>
    <col min="3354" max="3354" width="21.7109375" style="155" customWidth="1"/>
    <col min="3355" max="3565" width="9.140625" style="155"/>
    <col min="3566" max="3566" width="61.7109375" style="155" customWidth="1"/>
    <col min="3567" max="3567" width="18.5703125" style="155" customWidth="1"/>
    <col min="3568" max="3607" width="16.85546875" style="155" customWidth="1"/>
    <col min="3608" max="3609" width="18.5703125" style="155" customWidth="1"/>
    <col min="3610" max="3610" width="21.7109375" style="155" customWidth="1"/>
    <col min="3611" max="3821" width="9.140625" style="155"/>
    <col min="3822" max="3822" width="61.7109375" style="155" customWidth="1"/>
    <col min="3823" max="3823" width="18.5703125" style="155" customWidth="1"/>
    <col min="3824" max="3863" width="16.85546875" style="155" customWidth="1"/>
    <col min="3864" max="3865" width="18.5703125" style="155" customWidth="1"/>
    <col min="3866" max="3866" width="21.7109375" style="155" customWidth="1"/>
    <col min="3867" max="4077" width="9.140625" style="155"/>
    <col min="4078" max="4078" width="61.7109375" style="155" customWidth="1"/>
    <col min="4079" max="4079" width="18.5703125" style="155" customWidth="1"/>
    <col min="4080" max="4119" width="16.85546875" style="155" customWidth="1"/>
    <col min="4120" max="4121" width="18.5703125" style="155" customWidth="1"/>
    <col min="4122" max="4122" width="21.7109375" style="155" customWidth="1"/>
    <col min="4123" max="4333" width="9.140625" style="155"/>
    <col min="4334" max="4334" width="61.7109375" style="155" customWidth="1"/>
    <col min="4335" max="4335" width="18.5703125" style="155" customWidth="1"/>
    <col min="4336" max="4375" width="16.85546875" style="155" customWidth="1"/>
    <col min="4376" max="4377" width="18.5703125" style="155" customWidth="1"/>
    <col min="4378" max="4378" width="21.7109375" style="155" customWidth="1"/>
    <col min="4379" max="4589" width="9.140625" style="155"/>
    <col min="4590" max="4590" width="61.7109375" style="155" customWidth="1"/>
    <col min="4591" max="4591" width="18.5703125" style="155" customWidth="1"/>
    <col min="4592" max="4631" width="16.85546875" style="155" customWidth="1"/>
    <col min="4632" max="4633" width="18.5703125" style="155" customWidth="1"/>
    <col min="4634" max="4634" width="21.7109375" style="155" customWidth="1"/>
    <col min="4635" max="4845" width="9.140625" style="155"/>
    <col min="4846" max="4846" width="61.7109375" style="155" customWidth="1"/>
    <col min="4847" max="4847" width="18.5703125" style="155" customWidth="1"/>
    <col min="4848" max="4887" width="16.85546875" style="155" customWidth="1"/>
    <col min="4888" max="4889" width="18.5703125" style="155" customWidth="1"/>
    <col min="4890" max="4890" width="21.7109375" style="155" customWidth="1"/>
    <col min="4891" max="5101" width="9.140625" style="155"/>
    <col min="5102" max="5102" width="61.7109375" style="155" customWidth="1"/>
    <col min="5103" max="5103" width="18.5703125" style="155" customWidth="1"/>
    <col min="5104" max="5143" width="16.85546875" style="155" customWidth="1"/>
    <col min="5144" max="5145" width="18.5703125" style="155" customWidth="1"/>
    <col min="5146" max="5146" width="21.7109375" style="155" customWidth="1"/>
    <col min="5147" max="5357" width="9.140625" style="155"/>
    <col min="5358" max="5358" width="61.7109375" style="155" customWidth="1"/>
    <col min="5359" max="5359" width="18.5703125" style="155" customWidth="1"/>
    <col min="5360" max="5399" width="16.85546875" style="155" customWidth="1"/>
    <col min="5400" max="5401" width="18.5703125" style="155" customWidth="1"/>
    <col min="5402" max="5402" width="21.7109375" style="155" customWidth="1"/>
    <col min="5403" max="5613" width="9.140625" style="155"/>
    <col min="5614" max="5614" width="61.7109375" style="155" customWidth="1"/>
    <col min="5615" max="5615" width="18.5703125" style="155" customWidth="1"/>
    <col min="5616" max="5655" width="16.85546875" style="155" customWidth="1"/>
    <col min="5656" max="5657" width="18.5703125" style="155" customWidth="1"/>
    <col min="5658" max="5658" width="21.7109375" style="155" customWidth="1"/>
    <col min="5659" max="5869" width="9.140625" style="155"/>
    <col min="5870" max="5870" width="61.7109375" style="155" customWidth="1"/>
    <col min="5871" max="5871" width="18.5703125" style="155" customWidth="1"/>
    <col min="5872" max="5911" width="16.85546875" style="155" customWidth="1"/>
    <col min="5912" max="5913" width="18.5703125" style="155" customWidth="1"/>
    <col min="5914" max="5914" width="21.7109375" style="155" customWidth="1"/>
    <col min="5915" max="6125" width="9.140625" style="155"/>
    <col min="6126" max="6126" width="61.7109375" style="155" customWidth="1"/>
    <col min="6127" max="6127" width="18.5703125" style="155" customWidth="1"/>
    <col min="6128" max="6167" width="16.85546875" style="155" customWidth="1"/>
    <col min="6168" max="6169" width="18.5703125" style="155" customWidth="1"/>
    <col min="6170" max="6170" width="21.7109375" style="155" customWidth="1"/>
    <col min="6171" max="6381" width="9.140625" style="155"/>
    <col min="6382" max="6382" width="61.7109375" style="155" customWidth="1"/>
    <col min="6383" max="6383" width="18.5703125" style="155" customWidth="1"/>
    <col min="6384" max="6423" width="16.85546875" style="155" customWidth="1"/>
    <col min="6424" max="6425" width="18.5703125" style="155" customWidth="1"/>
    <col min="6426" max="6426" width="21.7109375" style="155" customWidth="1"/>
    <col min="6427" max="6637" width="9.140625" style="155"/>
    <col min="6638" max="6638" width="61.7109375" style="155" customWidth="1"/>
    <col min="6639" max="6639" width="18.5703125" style="155" customWidth="1"/>
    <col min="6640" max="6679" width="16.85546875" style="155" customWidth="1"/>
    <col min="6680" max="6681" width="18.5703125" style="155" customWidth="1"/>
    <col min="6682" max="6682" width="21.7109375" style="155" customWidth="1"/>
    <col min="6683" max="6893" width="9.140625" style="155"/>
    <col min="6894" max="6894" width="61.7109375" style="155" customWidth="1"/>
    <col min="6895" max="6895" width="18.5703125" style="155" customWidth="1"/>
    <col min="6896" max="6935" width="16.85546875" style="155" customWidth="1"/>
    <col min="6936" max="6937" width="18.5703125" style="155" customWidth="1"/>
    <col min="6938" max="6938" width="21.7109375" style="155" customWidth="1"/>
    <col min="6939" max="7149" width="9.140625" style="155"/>
    <col min="7150" max="7150" width="61.7109375" style="155" customWidth="1"/>
    <col min="7151" max="7151" width="18.5703125" style="155" customWidth="1"/>
    <col min="7152" max="7191" width="16.85546875" style="155" customWidth="1"/>
    <col min="7192" max="7193" width="18.5703125" style="155" customWidth="1"/>
    <col min="7194" max="7194" width="21.7109375" style="155" customWidth="1"/>
    <col min="7195" max="7405" width="9.140625" style="155"/>
    <col min="7406" max="7406" width="61.7109375" style="155" customWidth="1"/>
    <col min="7407" max="7407" width="18.5703125" style="155" customWidth="1"/>
    <col min="7408" max="7447" width="16.85546875" style="155" customWidth="1"/>
    <col min="7448" max="7449" width="18.5703125" style="155" customWidth="1"/>
    <col min="7450" max="7450" width="21.7109375" style="155" customWidth="1"/>
    <col min="7451" max="7661" width="9.140625" style="155"/>
    <col min="7662" max="7662" width="61.7109375" style="155" customWidth="1"/>
    <col min="7663" max="7663" width="18.5703125" style="155" customWidth="1"/>
    <col min="7664" max="7703" width="16.85546875" style="155" customWidth="1"/>
    <col min="7704" max="7705" width="18.5703125" style="155" customWidth="1"/>
    <col min="7706" max="7706" width="21.7109375" style="155" customWidth="1"/>
    <col min="7707" max="7917" width="9.140625" style="155"/>
    <col min="7918" max="7918" width="61.7109375" style="155" customWidth="1"/>
    <col min="7919" max="7919" width="18.5703125" style="155" customWidth="1"/>
    <col min="7920" max="7959" width="16.85546875" style="155" customWidth="1"/>
    <col min="7960" max="7961" width="18.5703125" style="155" customWidth="1"/>
    <col min="7962" max="7962" width="21.7109375" style="155" customWidth="1"/>
    <col min="7963" max="8173" width="9.140625" style="155"/>
    <col min="8174" max="8174" width="61.7109375" style="155" customWidth="1"/>
    <col min="8175" max="8175" width="18.5703125" style="155" customWidth="1"/>
    <col min="8176" max="8215" width="16.85546875" style="155" customWidth="1"/>
    <col min="8216" max="8217" width="18.5703125" style="155" customWidth="1"/>
    <col min="8218" max="8218" width="21.7109375" style="155" customWidth="1"/>
    <col min="8219" max="8429" width="9.140625" style="155"/>
    <col min="8430" max="8430" width="61.7109375" style="155" customWidth="1"/>
    <col min="8431" max="8431" width="18.5703125" style="155" customWidth="1"/>
    <col min="8432" max="8471" width="16.85546875" style="155" customWidth="1"/>
    <col min="8472" max="8473" width="18.5703125" style="155" customWidth="1"/>
    <col min="8474" max="8474" width="21.7109375" style="155" customWidth="1"/>
    <col min="8475" max="8685" width="9.140625" style="155"/>
    <col min="8686" max="8686" width="61.7109375" style="155" customWidth="1"/>
    <col min="8687" max="8687" width="18.5703125" style="155" customWidth="1"/>
    <col min="8688" max="8727" width="16.85546875" style="155" customWidth="1"/>
    <col min="8728" max="8729" width="18.5703125" style="155" customWidth="1"/>
    <col min="8730" max="8730" width="21.7109375" style="155" customWidth="1"/>
    <col min="8731" max="8941" width="9.140625" style="155"/>
    <col min="8942" max="8942" width="61.7109375" style="155" customWidth="1"/>
    <col min="8943" max="8943" width="18.5703125" style="155" customWidth="1"/>
    <col min="8944" max="8983" width="16.85546875" style="155" customWidth="1"/>
    <col min="8984" max="8985" width="18.5703125" style="155" customWidth="1"/>
    <col min="8986" max="8986" width="21.7109375" style="155" customWidth="1"/>
    <col min="8987" max="9197" width="9.140625" style="155"/>
    <col min="9198" max="9198" width="61.7109375" style="155" customWidth="1"/>
    <col min="9199" max="9199" width="18.5703125" style="155" customWidth="1"/>
    <col min="9200" max="9239" width="16.85546875" style="155" customWidth="1"/>
    <col min="9240" max="9241" width="18.5703125" style="155" customWidth="1"/>
    <col min="9242" max="9242" width="21.7109375" style="155" customWidth="1"/>
    <col min="9243" max="9453" width="9.140625" style="155"/>
    <col min="9454" max="9454" width="61.7109375" style="155" customWidth="1"/>
    <col min="9455" max="9455" width="18.5703125" style="155" customWidth="1"/>
    <col min="9456" max="9495" width="16.85546875" style="155" customWidth="1"/>
    <col min="9496" max="9497" width="18.5703125" style="155" customWidth="1"/>
    <col min="9498" max="9498" width="21.7109375" style="155" customWidth="1"/>
    <col min="9499" max="9709" width="9.140625" style="155"/>
    <col min="9710" max="9710" width="61.7109375" style="155" customWidth="1"/>
    <col min="9711" max="9711" width="18.5703125" style="155" customWidth="1"/>
    <col min="9712" max="9751" width="16.85546875" style="155" customWidth="1"/>
    <col min="9752" max="9753" width="18.5703125" style="155" customWidth="1"/>
    <col min="9754" max="9754" width="21.7109375" style="155" customWidth="1"/>
    <col min="9755" max="9965" width="9.140625" style="155"/>
    <col min="9966" max="9966" width="61.7109375" style="155" customWidth="1"/>
    <col min="9967" max="9967" width="18.5703125" style="155" customWidth="1"/>
    <col min="9968" max="10007" width="16.85546875" style="155" customWidth="1"/>
    <col min="10008" max="10009" width="18.5703125" style="155" customWidth="1"/>
    <col min="10010" max="10010" width="21.7109375" style="155" customWidth="1"/>
    <col min="10011" max="10221" width="9.140625" style="155"/>
    <col min="10222" max="10222" width="61.7109375" style="155" customWidth="1"/>
    <col min="10223" max="10223" width="18.5703125" style="155" customWidth="1"/>
    <col min="10224" max="10263" width="16.85546875" style="155" customWidth="1"/>
    <col min="10264" max="10265" width="18.5703125" style="155" customWidth="1"/>
    <col min="10266" max="10266" width="21.7109375" style="155" customWidth="1"/>
    <col min="10267" max="10477" width="9.140625" style="155"/>
    <col min="10478" max="10478" width="61.7109375" style="155" customWidth="1"/>
    <col min="10479" max="10479" width="18.5703125" style="155" customWidth="1"/>
    <col min="10480" max="10519" width="16.85546875" style="155" customWidth="1"/>
    <col min="10520" max="10521" width="18.5703125" style="155" customWidth="1"/>
    <col min="10522" max="10522" width="21.7109375" style="155" customWidth="1"/>
    <col min="10523" max="10733" width="9.140625" style="155"/>
    <col min="10734" max="10734" width="61.7109375" style="155" customWidth="1"/>
    <col min="10735" max="10735" width="18.5703125" style="155" customWidth="1"/>
    <col min="10736" max="10775" width="16.85546875" style="155" customWidth="1"/>
    <col min="10776" max="10777" width="18.5703125" style="155" customWidth="1"/>
    <col min="10778" max="10778" width="21.7109375" style="155" customWidth="1"/>
    <col min="10779" max="10989" width="9.140625" style="155"/>
    <col min="10990" max="10990" width="61.7109375" style="155" customWidth="1"/>
    <col min="10991" max="10991" width="18.5703125" style="155" customWidth="1"/>
    <col min="10992" max="11031" width="16.85546875" style="155" customWidth="1"/>
    <col min="11032" max="11033" width="18.5703125" style="155" customWidth="1"/>
    <col min="11034" max="11034" width="21.7109375" style="155" customWidth="1"/>
    <col min="11035" max="11245" width="9.140625" style="155"/>
    <col min="11246" max="11246" width="61.7109375" style="155" customWidth="1"/>
    <col min="11247" max="11247" width="18.5703125" style="155" customWidth="1"/>
    <col min="11248" max="11287" width="16.85546875" style="155" customWidth="1"/>
    <col min="11288" max="11289" width="18.5703125" style="155" customWidth="1"/>
    <col min="11290" max="11290" width="21.7109375" style="155" customWidth="1"/>
    <col min="11291" max="11501" width="9.140625" style="155"/>
    <col min="11502" max="11502" width="61.7109375" style="155" customWidth="1"/>
    <col min="11503" max="11503" width="18.5703125" style="155" customWidth="1"/>
    <col min="11504" max="11543" width="16.85546875" style="155" customWidth="1"/>
    <col min="11544" max="11545" width="18.5703125" style="155" customWidth="1"/>
    <col min="11546" max="11546" width="21.7109375" style="155" customWidth="1"/>
    <col min="11547" max="11757" width="9.140625" style="155"/>
    <col min="11758" max="11758" width="61.7109375" style="155" customWidth="1"/>
    <col min="11759" max="11759" width="18.5703125" style="155" customWidth="1"/>
    <col min="11760" max="11799" width="16.85546875" style="155" customWidth="1"/>
    <col min="11800" max="11801" width="18.5703125" style="155" customWidth="1"/>
    <col min="11802" max="11802" width="21.7109375" style="155" customWidth="1"/>
    <col min="11803" max="12013" width="9.140625" style="155"/>
    <col min="12014" max="12014" width="61.7109375" style="155" customWidth="1"/>
    <col min="12015" max="12015" width="18.5703125" style="155" customWidth="1"/>
    <col min="12016" max="12055" width="16.85546875" style="155" customWidth="1"/>
    <col min="12056" max="12057" width="18.5703125" style="155" customWidth="1"/>
    <col min="12058" max="12058" width="21.7109375" style="155" customWidth="1"/>
    <col min="12059" max="12269" width="9.140625" style="155"/>
    <col min="12270" max="12270" width="61.7109375" style="155" customWidth="1"/>
    <col min="12271" max="12271" width="18.5703125" style="155" customWidth="1"/>
    <col min="12272" max="12311" width="16.85546875" style="155" customWidth="1"/>
    <col min="12312" max="12313" width="18.5703125" style="155" customWidth="1"/>
    <col min="12314" max="12314" width="21.7109375" style="155" customWidth="1"/>
    <col min="12315" max="12525" width="9.140625" style="155"/>
    <col min="12526" max="12526" width="61.7109375" style="155" customWidth="1"/>
    <col min="12527" max="12527" width="18.5703125" style="155" customWidth="1"/>
    <col min="12528" max="12567" width="16.85546875" style="155" customWidth="1"/>
    <col min="12568" max="12569" width="18.5703125" style="155" customWidth="1"/>
    <col min="12570" max="12570" width="21.7109375" style="155" customWidth="1"/>
    <col min="12571" max="12781" width="9.140625" style="155"/>
    <col min="12782" max="12782" width="61.7109375" style="155" customWidth="1"/>
    <col min="12783" max="12783" width="18.5703125" style="155" customWidth="1"/>
    <col min="12784" max="12823" width="16.85546875" style="155" customWidth="1"/>
    <col min="12824" max="12825" width="18.5703125" style="155" customWidth="1"/>
    <col min="12826" max="12826" width="21.7109375" style="155" customWidth="1"/>
    <col min="12827" max="13037" width="9.140625" style="155"/>
    <col min="13038" max="13038" width="61.7109375" style="155" customWidth="1"/>
    <col min="13039" max="13039" width="18.5703125" style="155" customWidth="1"/>
    <col min="13040" max="13079" width="16.85546875" style="155" customWidth="1"/>
    <col min="13080" max="13081" width="18.5703125" style="155" customWidth="1"/>
    <col min="13082" max="13082" width="21.7109375" style="155" customWidth="1"/>
    <col min="13083" max="13293" width="9.140625" style="155"/>
    <col min="13294" max="13294" width="61.7109375" style="155" customWidth="1"/>
    <col min="13295" max="13295" width="18.5703125" style="155" customWidth="1"/>
    <col min="13296" max="13335" width="16.85546875" style="155" customWidth="1"/>
    <col min="13336" max="13337" width="18.5703125" style="155" customWidth="1"/>
    <col min="13338" max="13338" width="21.7109375" style="155" customWidth="1"/>
    <col min="13339" max="13549" width="9.140625" style="155"/>
    <col min="13550" max="13550" width="61.7109375" style="155" customWidth="1"/>
    <col min="13551" max="13551" width="18.5703125" style="155" customWidth="1"/>
    <col min="13552" max="13591" width="16.85546875" style="155" customWidth="1"/>
    <col min="13592" max="13593" width="18.5703125" style="155" customWidth="1"/>
    <col min="13594" max="13594" width="21.7109375" style="155" customWidth="1"/>
    <col min="13595" max="13805" width="9.140625" style="155"/>
    <col min="13806" max="13806" width="61.7109375" style="155" customWidth="1"/>
    <col min="13807" max="13807" width="18.5703125" style="155" customWidth="1"/>
    <col min="13808" max="13847" width="16.85546875" style="155" customWidth="1"/>
    <col min="13848" max="13849" width="18.5703125" style="155" customWidth="1"/>
    <col min="13850" max="13850" width="21.7109375" style="155" customWidth="1"/>
    <col min="13851" max="14061" width="9.140625" style="155"/>
    <col min="14062" max="14062" width="61.7109375" style="155" customWidth="1"/>
    <col min="14063" max="14063" width="18.5703125" style="155" customWidth="1"/>
    <col min="14064" max="14103" width="16.85546875" style="155" customWidth="1"/>
    <col min="14104" max="14105" width="18.5703125" style="155" customWidth="1"/>
    <col min="14106" max="14106" width="21.7109375" style="155" customWidth="1"/>
    <col min="14107" max="14317" width="9.140625" style="155"/>
    <col min="14318" max="14318" width="61.7109375" style="155" customWidth="1"/>
    <col min="14319" max="14319" width="18.5703125" style="155" customWidth="1"/>
    <col min="14320" max="14359" width="16.85546875" style="155" customWidth="1"/>
    <col min="14360" max="14361" width="18.5703125" style="155" customWidth="1"/>
    <col min="14362" max="14362" width="21.7109375" style="155" customWidth="1"/>
    <col min="14363" max="14573" width="9.140625" style="155"/>
    <col min="14574" max="14574" width="61.7109375" style="155" customWidth="1"/>
    <col min="14575" max="14575" width="18.5703125" style="155" customWidth="1"/>
    <col min="14576" max="14615" width="16.85546875" style="155" customWidth="1"/>
    <col min="14616" max="14617" width="18.5703125" style="155" customWidth="1"/>
    <col min="14618" max="14618" width="21.7109375" style="155" customWidth="1"/>
    <col min="14619" max="14829" width="9.140625" style="155"/>
    <col min="14830" max="14830" width="61.7109375" style="155" customWidth="1"/>
    <col min="14831" max="14831" width="18.5703125" style="155" customWidth="1"/>
    <col min="14832" max="14871" width="16.85546875" style="155" customWidth="1"/>
    <col min="14872" max="14873" width="18.5703125" style="155" customWidth="1"/>
    <col min="14874" max="14874" width="21.7109375" style="155" customWidth="1"/>
    <col min="14875" max="15085" width="9.140625" style="155"/>
    <col min="15086" max="15086" width="61.7109375" style="155" customWidth="1"/>
    <col min="15087" max="15087" width="18.5703125" style="155" customWidth="1"/>
    <col min="15088" max="15127" width="16.85546875" style="155" customWidth="1"/>
    <col min="15128" max="15129" width="18.5703125" style="155" customWidth="1"/>
    <col min="15130" max="15130" width="21.7109375" style="155" customWidth="1"/>
    <col min="15131" max="15341" width="9.140625" style="155"/>
    <col min="15342" max="15342" width="61.7109375" style="155" customWidth="1"/>
    <col min="15343" max="15343" width="18.5703125" style="155" customWidth="1"/>
    <col min="15344" max="15383" width="16.85546875" style="155" customWidth="1"/>
    <col min="15384" max="15385" width="18.5703125" style="155" customWidth="1"/>
    <col min="15386" max="15386" width="21.7109375" style="155" customWidth="1"/>
    <col min="15387" max="15597" width="9.140625" style="155"/>
    <col min="15598" max="15598" width="61.7109375" style="155" customWidth="1"/>
    <col min="15599" max="15599" width="18.5703125" style="155" customWidth="1"/>
    <col min="15600" max="15639" width="16.85546875" style="155" customWidth="1"/>
    <col min="15640" max="15641" width="18.5703125" style="155" customWidth="1"/>
    <col min="15642" max="15642" width="21.7109375" style="155" customWidth="1"/>
    <col min="15643" max="15853" width="9.140625" style="155"/>
    <col min="15854" max="15854" width="61.7109375" style="155" customWidth="1"/>
    <col min="15855" max="15855" width="18.5703125" style="155" customWidth="1"/>
    <col min="15856" max="15895" width="16.85546875" style="155" customWidth="1"/>
    <col min="15896" max="15897" width="18.5703125" style="155" customWidth="1"/>
    <col min="15898" max="15898" width="21.7109375" style="155" customWidth="1"/>
    <col min="15899" max="16109" width="9.140625" style="155"/>
    <col min="16110" max="16110" width="61.7109375" style="155" customWidth="1"/>
    <col min="16111" max="16111" width="18.5703125" style="155" customWidth="1"/>
    <col min="16112" max="16151" width="16.85546875" style="155" customWidth="1"/>
    <col min="16152" max="16153" width="18.5703125" style="155" customWidth="1"/>
    <col min="16154" max="16154" width="21.7109375" style="155" customWidth="1"/>
    <col min="16155" max="16384" width="9.140625" style="155"/>
  </cols>
  <sheetData>
    <row r="1" spans="1:32" ht="18.75" x14ac:dyDescent="0.2">
      <c r="A1" s="17"/>
      <c r="B1" s="11"/>
      <c r="C1" s="11"/>
      <c r="D1" s="11"/>
      <c r="G1" s="11"/>
      <c r="H1" s="33" t="s">
        <v>66</v>
      </c>
      <c r="I1" s="15"/>
      <c r="J1" s="15"/>
      <c r="K1" s="33"/>
      <c r="L1" s="11"/>
      <c r="M1" s="11"/>
      <c r="N1" s="11"/>
      <c r="O1" s="11"/>
      <c r="P1" s="11"/>
      <c r="Q1" s="11"/>
      <c r="R1" s="11"/>
      <c r="S1" s="11"/>
      <c r="T1" s="11"/>
      <c r="U1" s="11"/>
      <c r="V1" s="11"/>
      <c r="W1" s="11"/>
      <c r="X1" s="11"/>
      <c r="Y1" s="11"/>
      <c r="Z1" s="11"/>
      <c r="AA1" s="11"/>
      <c r="AB1" s="11"/>
      <c r="AC1" s="11"/>
      <c r="AD1" s="11"/>
      <c r="AE1" s="11"/>
      <c r="AF1" s="11"/>
    </row>
    <row r="2" spans="1:32" ht="18.75" x14ac:dyDescent="0.3">
      <c r="A2" s="17"/>
      <c r="B2" s="11"/>
      <c r="C2" s="11"/>
      <c r="D2" s="11"/>
      <c r="E2" s="155"/>
      <c r="F2" s="155"/>
      <c r="G2" s="11"/>
      <c r="H2" s="14" t="s">
        <v>8</v>
      </c>
      <c r="I2" s="15"/>
      <c r="J2" s="15"/>
      <c r="K2" s="14"/>
      <c r="L2" s="11"/>
      <c r="M2" s="11"/>
      <c r="N2" s="11"/>
      <c r="O2" s="11"/>
      <c r="P2" s="11"/>
      <c r="Q2" s="11"/>
      <c r="R2" s="11"/>
      <c r="S2" s="11"/>
      <c r="T2" s="11"/>
      <c r="U2" s="11"/>
      <c r="V2" s="11"/>
      <c r="W2" s="11"/>
      <c r="X2" s="11"/>
      <c r="Y2" s="11"/>
      <c r="Z2" s="11"/>
      <c r="AA2" s="11"/>
      <c r="AB2" s="11"/>
      <c r="AC2" s="11"/>
      <c r="AD2" s="11"/>
      <c r="AE2" s="11"/>
      <c r="AF2" s="11"/>
    </row>
    <row r="3" spans="1:32" ht="18.75" x14ac:dyDescent="0.3">
      <c r="A3" s="16"/>
      <c r="B3" s="11"/>
      <c r="C3" s="11"/>
      <c r="D3" s="11"/>
      <c r="E3" s="155"/>
      <c r="F3" s="155"/>
      <c r="G3" s="11"/>
      <c r="H3" s="14" t="s">
        <v>343</v>
      </c>
      <c r="I3" s="15"/>
      <c r="J3" s="15"/>
      <c r="K3" s="14"/>
      <c r="L3" s="11"/>
      <c r="M3" s="11"/>
      <c r="N3" s="11"/>
      <c r="O3" s="11"/>
      <c r="P3" s="11"/>
      <c r="Q3" s="11"/>
      <c r="R3" s="11"/>
      <c r="S3" s="11"/>
      <c r="T3" s="11"/>
      <c r="U3" s="11"/>
      <c r="V3" s="11"/>
      <c r="W3" s="11"/>
      <c r="X3" s="11"/>
      <c r="Y3" s="11"/>
      <c r="Z3" s="11"/>
      <c r="AA3" s="11"/>
      <c r="AB3" s="11"/>
      <c r="AC3" s="11"/>
      <c r="AD3" s="11"/>
      <c r="AE3" s="11"/>
      <c r="AF3" s="11"/>
    </row>
    <row r="4" spans="1:32"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row>
    <row r="5" spans="1:32" x14ac:dyDescent="0.2">
      <c r="A5" s="450" t="str">
        <f>'1. паспорт местоположение'!A5:C5</f>
        <v>Год раскрытия информации: 2026 год</v>
      </c>
      <c r="B5" s="450"/>
      <c r="C5" s="450"/>
      <c r="D5" s="450"/>
      <c r="E5" s="450"/>
      <c r="F5" s="450"/>
      <c r="G5" s="450"/>
      <c r="H5" s="450"/>
      <c r="I5" s="156"/>
      <c r="J5" s="156"/>
      <c r="K5" s="156"/>
      <c r="L5" s="156"/>
      <c r="M5" s="156"/>
      <c r="N5" s="156"/>
      <c r="O5" s="156"/>
      <c r="P5" s="156"/>
      <c r="Q5" s="156"/>
      <c r="R5" s="156"/>
      <c r="S5" s="156"/>
      <c r="T5" s="156"/>
      <c r="U5" s="156"/>
      <c r="V5" s="156"/>
      <c r="W5" s="156"/>
      <c r="X5" s="156"/>
      <c r="Y5" s="156"/>
      <c r="Z5" s="156"/>
      <c r="AA5" s="156"/>
      <c r="AB5" s="156"/>
      <c r="AC5" s="156"/>
      <c r="AD5" s="156"/>
      <c r="AE5" s="156"/>
      <c r="AF5" s="156"/>
    </row>
    <row r="6" spans="1:32"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row>
    <row r="7" spans="1:32" ht="18.75" x14ac:dyDescent="0.2">
      <c r="A7" s="400" t="s">
        <v>7</v>
      </c>
      <c r="B7" s="400"/>
      <c r="C7" s="400"/>
      <c r="D7" s="400"/>
      <c r="E7" s="400"/>
      <c r="F7" s="400"/>
      <c r="G7" s="400"/>
      <c r="H7" s="400"/>
      <c r="I7" s="138"/>
      <c r="J7" s="138"/>
      <c r="K7" s="138"/>
      <c r="L7" s="138"/>
      <c r="M7" s="138"/>
      <c r="N7" s="138"/>
      <c r="O7" s="138"/>
      <c r="P7" s="138"/>
      <c r="Q7" s="138"/>
      <c r="R7" s="138"/>
      <c r="S7" s="138"/>
      <c r="T7" s="138"/>
      <c r="U7" s="138"/>
      <c r="V7" s="138"/>
      <c r="W7" s="138"/>
      <c r="X7" s="138"/>
      <c r="Y7" s="138"/>
      <c r="Z7" s="138"/>
      <c r="AA7" s="138"/>
      <c r="AB7" s="138"/>
      <c r="AC7" s="138"/>
      <c r="AD7" s="138"/>
      <c r="AE7" s="138"/>
      <c r="AF7" s="138"/>
    </row>
    <row r="8" spans="1:32" ht="18.75" x14ac:dyDescent="0.2">
      <c r="A8" s="300"/>
      <c r="B8" s="300"/>
      <c r="C8" s="300"/>
      <c r="D8" s="300"/>
      <c r="E8" s="300"/>
      <c r="F8" s="300"/>
      <c r="G8" s="300"/>
      <c r="H8" s="300"/>
      <c r="I8" s="300"/>
      <c r="J8" s="300"/>
      <c r="K8" s="300"/>
      <c r="L8" s="138"/>
      <c r="M8" s="138"/>
      <c r="N8" s="138"/>
      <c r="O8" s="138"/>
      <c r="P8" s="138"/>
      <c r="Q8" s="138"/>
      <c r="R8" s="138"/>
      <c r="S8" s="138"/>
      <c r="T8" s="138"/>
      <c r="U8" s="138"/>
      <c r="V8" s="138"/>
      <c r="W8" s="138"/>
      <c r="X8" s="138"/>
      <c r="Y8" s="138"/>
      <c r="Z8" s="11"/>
      <c r="AA8" s="11"/>
      <c r="AB8" s="11"/>
      <c r="AC8" s="11"/>
      <c r="AD8" s="11"/>
      <c r="AE8" s="11"/>
      <c r="AF8" s="11"/>
    </row>
    <row r="9" spans="1:32" ht="18.75" x14ac:dyDescent="0.2">
      <c r="A9" s="410" t="str">
        <f>'1. паспорт местоположение'!A9:C9</f>
        <v>Акционерное общество "Россети Янтарь" ДЗО  ПАО "Россети"</v>
      </c>
      <c r="B9" s="410"/>
      <c r="C9" s="410"/>
      <c r="D9" s="410"/>
      <c r="E9" s="410"/>
      <c r="F9" s="410"/>
      <c r="G9" s="410"/>
      <c r="H9" s="410"/>
      <c r="I9" s="153"/>
      <c r="J9" s="153"/>
      <c r="K9" s="153"/>
      <c r="L9" s="153"/>
      <c r="M9" s="153"/>
      <c r="N9" s="153"/>
      <c r="O9" s="153"/>
      <c r="P9" s="153"/>
      <c r="Q9" s="153"/>
      <c r="R9" s="153"/>
      <c r="S9" s="153"/>
      <c r="T9" s="153"/>
      <c r="U9" s="153"/>
      <c r="V9" s="153"/>
      <c r="W9" s="153"/>
      <c r="X9" s="153"/>
      <c r="Y9" s="153"/>
      <c r="Z9" s="153"/>
      <c r="AA9" s="153"/>
      <c r="AB9" s="153"/>
      <c r="AC9" s="153"/>
      <c r="AD9" s="153"/>
      <c r="AE9" s="153"/>
      <c r="AF9" s="153"/>
    </row>
    <row r="10" spans="1:32" x14ac:dyDescent="0.2">
      <c r="A10" s="396" t="s">
        <v>6</v>
      </c>
      <c r="B10" s="396"/>
      <c r="C10" s="396"/>
      <c r="D10" s="396"/>
      <c r="E10" s="396"/>
      <c r="F10" s="396"/>
      <c r="G10" s="396"/>
      <c r="H10" s="396"/>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row>
    <row r="11" spans="1:32" ht="18.75" x14ac:dyDescent="0.2">
      <c r="A11" s="300"/>
      <c r="B11" s="300"/>
      <c r="C11" s="300"/>
      <c r="D11" s="300"/>
      <c r="E11" s="300"/>
      <c r="F11" s="300"/>
      <c r="G11" s="300"/>
      <c r="H11" s="300"/>
      <c r="I11" s="300"/>
      <c r="J11" s="300"/>
      <c r="K11" s="300"/>
      <c r="L11" s="138"/>
      <c r="M11" s="138"/>
      <c r="N11" s="138"/>
      <c r="O11" s="138"/>
      <c r="P11" s="138"/>
      <c r="Q11" s="138"/>
      <c r="R11" s="138"/>
      <c r="S11" s="138"/>
      <c r="T11" s="138"/>
      <c r="U11" s="138"/>
      <c r="V11" s="138"/>
      <c r="W11" s="138"/>
      <c r="X11" s="138"/>
      <c r="Y11" s="138"/>
      <c r="Z11" s="11"/>
      <c r="AA11" s="11"/>
      <c r="AB11" s="11"/>
      <c r="AC11" s="11"/>
      <c r="AD11" s="11"/>
      <c r="AE11" s="11"/>
      <c r="AF11" s="11"/>
    </row>
    <row r="12" spans="1:32" ht="18.75" x14ac:dyDescent="0.2">
      <c r="A12" s="410" t="str">
        <f>'1. паспорт местоположение'!A12:C12</f>
        <v>Q_24-0050</v>
      </c>
      <c r="B12" s="410"/>
      <c r="C12" s="410"/>
      <c r="D12" s="410"/>
      <c r="E12" s="410"/>
      <c r="F12" s="410"/>
      <c r="G12" s="410"/>
      <c r="H12" s="410"/>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row>
    <row r="13" spans="1:32" x14ac:dyDescent="0.2">
      <c r="A13" s="396" t="s">
        <v>5</v>
      </c>
      <c r="B13" s="396"/>
      <c r="C13" s="396"/>
      <c r="D13" s="396"/>
      <c r="E13" s="396"/>
      <c r="F13" s="396"/>
      <c r="G13" s="396"/>
      <c r="H13" s="396"/>
      <c r="I13" s="140"/>
      <c r="J13" s="140"/>
      <c r="K13" s="140"/>
      <c r="L13" s="140"/>
      <c r="M13" s="140"/>
      <c r="N13" s="140"/>
      <c r="O13" s="140"/>
      <c r="P13" s="140"/>
      <c r="Q13" s="140"/>
      <c r="R13" s="140"/>
      <c r="S13" s="140"/>
      <c r="T13" s="140"/>
      <c r="U13" s="140"/>
      <c r="V13" s="140"/>
      <c r="W13" s="140"/>
      <c r="X13" s="140"/>
      <c r="Y13" s="140"/>
      <c r="Z13" s="140"/>
      <c r="AA13" s="140"/>
      <c r="AB13" s="140"/>
      <c r="AC13" s="140"/>
      <c r="AD13" s="140"/>
      <c r="AE13" s="140"/>
      <c r="AF13" s="140"/>
    </row>
    <row r="14" spans="1:32" ht="18.75"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8"/>
      <c r="AA14" s="8"/>
      <c r="AB14" s="8"/>
      <c r="AC14" s="8"/>
      <c r="AD14" s="8"/>
      <c r="AE14" s="8"/>
      <c r="AF14" s="8"/>
    </row>
    <row r="15" spans="1:32" ht="18.75" x14ac:dyDescent="0.2">
      <c r="A15" s="451" t="str">
        <f>'1. паспорт местоположение'!A15:C15</f>
        <v>Монтаж ограждения кровли здания санатория-профилактория "Энергетик"</v>
      </c>
      <c r="B15" s="398"/>
      <c r="C15" s="398"/>
      <c r="D15" s="398"/>
      <c r="E15" s="398"/>
      <c r="F15" s="398"/>
      <c r="G15" s="398"/>
      <c r="H15" s="398"/>
      <c r="I15" s="153"/>
      <c r="J15" s="153"/>
      <c r="K15" s="153"/>
      <c r="L15" s="153"/>
      <c r="M15" s="153"/>
      <c r="N15" s="153"/>
      <c r="O15" s="153"/>
      <c r="P15" s="153"/>
      <c r="Q15" s="153"/>
      <c r="R15" s="153"/>
      <c r="S15" s="153"/>
      <c r="T15" s="153"/>
      <c r="U15" s="153"/>
      <c r="V15" s="153"/>
      <c r="W15" s="153"/>
      <c r="X15" s="153"/>
      <c r="Y15" s="153"/>
      <c r="Z15" s="153"/>
      <c r="AA15" s="153"/>
      <c r="AB15" s="153"/>
      <c r="AC15" s="153"/>
      <c r="AD15" s="153"/>
      <c r="AE15" s="153"/>
      <c r="AF15" s="153"/>
    </row>
    <row r="16" spans="1:32" x14ac:dyDescent="0.2">
      <c r="A16" s="396" t="s">
        <v>4</v>
      </c>
      <c r="B16" s="396"/>
      <c r="C16" s="396"/>
      <c r="D16" s="396"/>
      <c r="E16" s="396"/>
      <c r="F16" s="396"/>
      <c r="G16" s="396"/>
      <c r="H16" s="396"/>
      <c r="I16" s="140"/>
      <c r="J16" s="140"/>
      <c r="K16" s="140"/>
      <c r="L16" s="140"/>
      <c r="M16" s="140"/>
      <c r="N16" s="140"/>
      <c r="O16" s="140"/>
      <c r="P16" s="140"/>
      <c r="Q16" s="140"/>
      <c r="R16" s="140"/>
      <c r="S16" s="140"/>
      <c r="T16" s="140"/>
      <c r="U16" s="140"/>
      <c r="V16" s="140"/>
      <c r="W16" s="140"/>
      <c r="X16" s="140"/>
      <c r="Y16" s="140"/>
      <c r="Z16" s="140"/>
      <c r="AA16" s="140"/>
      <c r="AB16" s="140"/>
      <c r="AC16" s="140"/>
      <c r="AD16" s="140"/>
      <c r="AE16" s="140"/>
      <c r="AF16" s="140"/>
    </row>
    <row r="17" spans="1:32" ht="18.75"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c r="W17" s="3"/>
      <c r="X17" s="3"/>
      <c r="Y17" s="3"/>
      <c r="Z17" s="3"/>
      <c r="AA17" s="3"/>
      <c r="AB17" s="3"/>
      <c r="AC17" s="3"/>
      <c r="AD17" s="3"/>
      <c r="AE17" s="3"/>
      <c r="AF17" s="3"/>
    </row>
    <row r="18" spans="1:32" ht="18.75" x14ac:dyDescent="0.2">
      <c r="A18" s="410" t="s">
        <v>492</v>
      </c>
      <c r="B18" s="410"/>
      <c r="C18" s="410"/>
      <c r="D18" s="410"/>
      <c r="E18" s="410"/>
      <c r="F18" s="410"/>
      <c r="G18" s="410"/>
      <c r="H18" s="410"/>
      <c r="I18" s="6"/>
      <c r="J18" s="6"/>
      <c r="K18" s="6"/>
      <c r="L18" s="6"/>
      <c r="M18" s="6"/>
      <c r="N18" s="6"/>
      <c r="O18" s="6"/>
      <c r="P18" s="6"/>
      <c r="Q18" s="6"/>
      <c r="R18" s="6"/>
      <c r="S18" s="6"/>
      <c r="T18" s="6"/>
      <c r="U18" s="6"/>
      <c r="V18" s="6"/>
      <c r="W18" s="6"/>
      <c r="X18" s="6"/>
      <c r="Y18" s="6"/>
      <c r="Z18" s="6"/>
      <c r="AA18" s="6"/>
      <c r="AB18" s="6"/>
      <c r="AC18" s="6"/>
      <c r="AD18" s="6"/>
      <c r="AE18" s="6"/>
      <c r="AF18" s="6"/>
    </row>
    <row r="19" spans="1:32" x14ac:dyDescent="0.2">
      <c r="A19" s="157"/>
      <c r="Q19" s="158"/>
    </row>
    <row r="20" spans="1:32" x14ac:dyDescent="0.2">
      <c r="A20" s="157"/>
      <c r="Q20" s="158"/>
    </row>
    <row r="21" spans="1:32" x14ac:dyDescent="0.2">
      <c r="A21" s="157"/>
      <c r="Q21" s="158"/>
    </row>
    <row r="22" spans="1:32" x14ac:dyDescent="0.2">
      <c r="A22" s="157"/>
      <c r="Q22" s="158"/>
    </row>
    <row r="23" spans="1:32" x14ac:dyDescent="0.2">
      <c r="D23" s="160"/>
      <c r="Q23" s="158"/>
    </row>
    <row r="24" spans="1:32" ht="16.5" thickBot="1" x14ac:dyDescent="0.25">
      <c r="A24" s="161" t="s">
        <v>342</v>
      </c>
      <c r="B24" s="162" t="s">
        <v>1</v>
      </c>
      <c r="D24" s="163"/>
      <c r="E24" s="164"/>
      <c r="F24" s="164"/>
      <c r="G24" s="164"/>
      <c r="H24" s="164"/>
    </row>
    <row r="25" spans="1:32" x14ac:dyDescent="0.2">
      <c r="A25" s="165" t="s">
        <v>529</v>
      </c>
      <c r="B25" s="166">
        <v>4716330</v>
      </c>
    </row>
    <row r="26" spans="1:32" x14ac:dyDescent="0.2">
      <c r="A26" s="167" t="s">
        <v>340</v>
      </c>
      <c r="B26" s="254">
        <v>0</v>
      </c>
    </row>
    <row r="27" spans="1:32" x14ac:dyDescent="0.2">
      <c r="A27" s="167" t="s">
        <v>338</v>
      </c>
      <c r="B27" s="254">
        <v>30</v>
      </c>
      <c r="D27" s="160" t="s">
        <v>341</v>
      </c>
    </row>
    <row r="28" spans="1:32" ht="16.149999999999999" customHeight="1" thickBot="1" x14ac:dyDescent="0.25">
      <c r="A28" s="168" t="s">
        <v>336</v>
      </c>
      <c r="B28" s="169">
        <v>1</v>
      </c>
      <c r="D28" s="445" t="s">
        <v>339</v>
      </c>
      <c r="E28" s="446"/>
      <c r="F28" s="447"/>
      <c r="G28" s="448">
        <f>IF(SUM(B89:AF89)=0,"не окупается",SUM(B89:AF89))</f>
        <v>2.9796218842228388</v>
      </c>
      <c r="H28" s="449"/>
    </row>
    <row r="29" spans="1:32" ht="15.6" customHeight="1" x14ac:dyDescent="0.2">
      <c r="A29" s="165" t="s">
        <v>334</v>
      </c>
      <c r="B29" s="166"/>
      <c r="D29" s="445" t="s">
        <v>337</v>
      </c>
      <c r="E29" s="446"/>
      <c r="F29" s="447"/>
      <c r="G29" s="448">
        <f>IF(SUM(B90:AF90)=0,"не окупается",SUM(B90:AF90))</f>
        <v>3.4340283554552538</v>
      </c>
      <c r="H29" s="449"/>
    </row>
    <row r="30" spans="1:32" ht="27.6" customHeight="1" x14ac:dyDescent="0.2">
      <c r="A30" s="167" t="s">
        <v>530</v>
      </c>
      <c r="B30" s="254">
        <v>1</v>
      </c>
      <c r="D30" s="445" t="s">
        <v>335</v>
      </c>
      <c r="E30" s="446"/>
      <c r="F30" s="447"/>
      <c r="G30" s="454">
        <f>L87</f>
        <v>1801057.98028495</v>
      </c>
      <c r="H30" s="455"/>
    </row>
    <row r="31" spans="1:32" x14ac:dyDescent="0.2">
      <c r="A31" s="167" t="s">
        <v>333</v>
      </c>
      <c r="B31" s="254">
        <v>1</v>
      </c>
      <c r="D31" s="456"/>
      <c r="E31" s="457"/>
      <c r="F31" s="458"/>
      <c r="G31" s="456"/>
      <c r="H31" s="458"/>
    </row>
    <row r="32" spans="1:32" x14ac:dyDescent="0.2">
      <c r="A32" s="167" t="s">
        <v>311</v>
      </c>
      <c r="B32" s="254">
        <f>23700+17300</f>
        <v>41000</v>
      </c>
    </row>
    <row r="33" spans="1:32" x14ac:dyDescent="0.2">
      <c r="A33" s="167" t="s">
        <v>332</v>
      </c>
      <c r="B33" s="254"/>
    </row>
    <row r="34" spans="1:32" x14ac:dyDescent="0.2">
      <c r="A34" s="167" t="s">
        <v>331</v>
      </c>
      <c r="B34" s="254"/>
    </row>
    <row r="35" spans="1:32" x14ac:dyDescent="0.2">
      <c r="A35" s="255"/>
      <c r="B35" s="254"/>
    </row>
    <row r="36" spans="1:32" ht="16.5" thickBot="1" x14ac:dyDescent="0.25">
      <c r="A36" s="168" t="s">
        <v>303</v>
      </c>
      <c r="B36" s="170">
        <v>0.2</v>
      </c>
    </row>
    <row r="37" spans="1:32" x14ac:dyDescent="0.2">
      <c r="A37" s="165" t="s">
        <v>531</v>
      </c>
      <c r="B37" s="166">
        <v>0</v>
      </c>
    </row>
    <row r="38" spans="1:32" x14ac:dyDescent="0.2">
      <c r="A38" s="167" t="s">
        <v>330</v>
      </c>
      <c r="B38" s="254"/>
    </row>
    <row r="39" spans="1:32" ht="16.5" thickBot="1" x14ac:dyDescent="0.25">
      <c r="A39" s="256" t="s">
        <v>329</v>
      </c>
      <c r="B39" s="257"/>
    </row>
    <row r="40" spans="1:32" x14ac:dyDescent="0.2">
      <c r="A40" s="171" t="s">
        <v>532</v>
      </c>
      <c r="B40" s="172">
        <v>1</v>
      </c>
    </row>
    <row r="41" spans="1:32" x14ac:dyDescent="0.2">
      <c r="A41" s="173" t="s">
        <v>328</v>
      </c>
      <c r="B41" s="174"/>
    </row>
    <row r="42" spans="1:32" x14ac:dyDescent="0.2">
      <c r="A42" s="173" t="s">
        <v>327</v>
      </c>
      <c r="B42" s="175"/>
    </row>
    <row r="43" spans="1:32" x14ac:dyDescent="0.2">
      <c r="A43" s="173" t="s">
        <v>326</v>
      </c>
      <c r="B43" s="175">
        <v>0</v>
      </c>
    </row>
    <row r="44" spans="1:32" x14ac:dyDescent="0.2">
      <c r="A44" s="173" t="s">
        <v>325</v>
      </c>
      <c r="B44" s="175">
        <v>0.13170000000000001</v>
      </c>
    </row>
    <row r="45" spans="1:32" x14ac:dyDescent="0.2">
      <c r="A45" s="173" t="s">
        <v>324</v>
      </c>
      <c r="B45" s="175">
        <f>1-B43</f>
        <v>1</v>
      </c>
    </row>
    <row r="46" spans="1:32" ht="16.5" thickBot="1" x14ac:dyDescent="0.25">
      <c r="A46" s="258" t="s">
        <v>323</v>
      </c>
      <c r="B46" s="259">
        <f>B45*B44+B43*B42*(1-B36)</f>
        <v>0.13170000000000001</v>
      </c>
      <c r="C46" s="176"/>
    </row>
    <row r="47" spans="1:32" s="179" customFormat="1" x14ac:dyDescent="0.2">
      <c r="A47" s="177" t="s">
        <v>322</v>
      </c>
      <c r="B47" s="178">
        <f>B58</f>
        <v>1</v>
      </c>
      <c r="C47" s="178">
        <f t="shared" ref="C47:AF47" si="0">C58</f>
        <v>2</v>
      </c>
      <c r="D47" s="178">
        <f t="shared" si="0"/>
        <v>3</v>
      </c>
      <c r="E47" s="178">
        <f t="shared" si="0"/>
        <v>4</v>
      </c>
      <c r="F47" s="178">
        <f t="shared" si="0"/>
        <v>5</v>
      </c>
      <c r="G47" s="178">
        <f t="shared" si="0"/>
        <v>6</v>
      </c>
      <c r="H47" s="178">
        <f t="shared" si="0"/>
        <v>7</v>
      </c>
      <c r="I47" s="178">
        <f t="shared" si="0"/>
        <v>8</v>
      </c>
      <c r="J47" s="178">
        <f t="shared" si="0"/>
        <v>9</v>
      </c>
      <c r="K47" s="178">
        <f t="shared" si="0"/>
        <v>10</v>
      </c>
      <c r="L47" s="178">
        <f t="shared" si="0"/>
        <v>11</v>
      </c>
      <c r="M47" s="178">
        <f t="shared" si="0"/>
        <v>12</v>
      </c>
      <c r="N47" s="178">
        <f t="shared" si="0"/>
        <v>13</v>
      </c>
      <c r="O47" s="178">
        <f t="shared" si="0"/>
        <v>14</v>
      </c>
      <c r="P47" s="178">
        <f t="shared" si="0"/>
        <v>15</v>
      </c>
      <c r="Q47" s="178">
        <f t="shared" si="0"/>
        <v>16</v>
      </c>
      <c r="R47" s="178">
        <f t="shared" si="0"/>
        <v>17</v>
      </c>
      <c r="S47" s="178">
        <f t="shared" si="0"/>
        <v>18</v>
      </c>
      <c r="T47" s="178">
        <f t="shared" si="0"/>
        <v>19</v>
      </c>
      <c r="U47" s="178">
        <f t="shared" si="0"/>
        <v>20</v>
      </c>
      <c r="V47" s="178">
        <f t="shared" si="0"/>
        <v>21</v>
      </c>
      <c r="W47" s="178">
        <f t="shared" si="0"/>
        <v>22</v>
      </c>
      <c r="X47" s="178">
        <f t="shared" si="0"/>
        <v>23</v>
      </c>
      <c r="Y47" s="178">
        <f t="shared" si="0"/>
        <v>24</v>
      </c>
      <c r="Z47" s="178">
        <f t="shared" si="0"/>
        <v>25</v>
      </c>
      <c r="AA47" s="178">
        <f t="shared" si="0"/>
        <v>26</v>
      </c>
      <c r="AB47" s="178">
        <f t="shared" si="0"/>
        <v>27</v>
      </c>
      <c r="AC47" s="178">
        <f t="shared" si="0"/>
        <v>28</v>
      </c>
      <c r="AD47" s="178">
        <f t="shared" si="0"/>
        <v>29</v>
      </c>
      <c r="AE47" s="178">
        <f t="shared" si="0"/>
        <v>30</v>
      </c>
      <c r="AF47" s="178">
        <f t="shared" si="0"/>
        <v>31</v>
      </c>
    </row>
    <row r="48" spans="1:32" s="179" customFormat="1" x14ac:dyDescent="0.2">
      <c r="A48" s="180" t="s">
        <v>321</v>
      </c>
      <c r="B48" s="260">
        <f>B129</f>
        <v>5.5E-2</v>
      </c>
      <c r="C48" s="260">
        <f t="shared" ref="C48:AF48" si="1">C129</f>
        <v>4.1000000000000002E-2</v>
      </c>
      <c r="D48" s="260">
        <f t="shared" si="1"/>
        <v>4.1000000000000002E-2</v>
      </c>
      <c r="E48" s="260">
        <f t="shared" si="1"/>
        <v>4.1000000000000002E-2</v>
      </c>
      <c r="F48" s="260">
        <f t="shared" si="1"/>
        <v>4.1000000000000002E-2</v>
      </c>
      <c r="G48" s="260">
        <f t="shared" si="1"/>
        <v>4.1000000000000002E-2</v>
      </c>
      <c r="H48" s="260">
        <f t="shared" si="1"/>
        <v>4.1000000000000002E-2</v>
      </c>
      <c r="I48" s="260">
        <f t="shared" si="1"/>
        <v>4.1000000000000002E-2</v>
      </c>
      <c r="J48" s="260">
        <f t="shared" si="1"/>
        <v>4.1000000000000002E-2</v>
      </c>
      <c r="K48" s="260">
        <f t="shared" si="1"/>
        <v>4.1000000000000002E-2</v>
      </c>
      <c r="L48" s="260">
        <f t="shared" si="1"/>
        <v>4.1000000000000002E-2</v>
      </c>
      <c r="M48" s="260">
        <f t="shared" si="1"/>
        <v>4.1000000000000002E-2</v>
      </c>
      <c r="N48" s="260">
        <f t="shared" si="1"/>
        <v>4.1000000000000002E-2</v>
      </c>
      <c r="O48" s="260">
        <f t="shared" si="1"/>
        <v>4.1000000000000002E-2</v>
      </c>
      <c r="P48" s="260">
        <f t="shared" si="1"/>
        <v>4.1000000000000002E-2</v>
      </c>
      <c r="Q48" s="260">
        <f t="shared" si="1"/>
        <v>4.1000000000000002E-2</v>
      </c>
      <c r="R48" s="260">
        <f t="shared" si="1"/>
        <v>4.1000000000000002E-2</v>
      </c>
      <c r="S48" s="260">
        <f t="shared" si="1"/>
        <v>4.1000000000000002E-2</v>
      </c>
      <c r="T48" s="260">
        <f t="shared" si="1"/>
        <v>4.1000000000000002E-2</v>
      </c>
      <c r="U48" s="260">
        <f t="shared" si="1"/>
        <v>4.1000000000000002E-2</v>
      </c>
      <c r="V48" s="260">
        <f t="shared" si="1"/>
        <v>4.1000000000000002E-2</v>
      </c>
      <c r="W48" s="260">
        <f t="shared" si="1"/>
        <v>4.1000000000000002E-2</v>
      </c>
      <c r="X48" s="260">
        <f t="shared" si="1"/>
        <v>4.1000000000000002E-2</v>
      </c>
      <c r="Y48" s="260">
        <f t="shared" si="1"/>
        <v>4.1000000000000002E-2</v>
      </c>
      <c r="Z48" s="260">
        <f t="shared" si="1"/>
        <v>4.1000000000000002E-2</v>
      </c>
      <c r="AA48" s="260">
        <f t="shared" si="1"/>
        <v>4.1000000000000002E-2</v>
      </c>
      <c r="AB48" s="260">
        <f t="shared" si="1"/>
        <v>4.1000000000000002E-2</v>
      </c>
      <c r="AC48" s="260">
        <f t="shared" si="1"/>
        <v>4.1000000000000002E-2</v>
      </c>
      <c r="AD48" s="260">
        <f t="shared" si="1"/>
        <v>4.1000000000000002E-2</v>
      </c>
      <c r="AE48" s="260">
        <f t="shared" si="1"/>
        <v>4.1000000000000002E-2</v>
      </c>
      <c r="AF48" s="260">
        <f t="shared" si="1"/>
        <v>4.1000000000000002E-2</v>
      </c>
    </row>
    <row r="49" spans="1:32" s="179" customFormat="1" x14ac:dyDescent="0.2">
      <c r="A49" s="180" t="s">
        <v>320</v>
      </c>
      <c r="B49" s="260">
        <f>B130</f>
        <v>5.5E-2</v>
      </c>
      <c r="C49" s="260">
        <f t="shared" ref="C49:AF49" si="2">C130</f>
        <v>9.8254999999999759E-2</v>
      </c>
      <c r="D49" s="260">
        <f t="shared" si="2"/>
        <v>0.14328345499999973</v>
      </c>
      <c r="E49" s="260">
        <f t="shared" si="2"/>
        <v>0.19015807665499973</v>
      </c>
      <c r="F49" s="260">
        <f t="shared" si="2"/>
        <v>0.23895455779785468</v>
      </c>
      <c r="G49" s="260">
        <f t="shared" si="2"/>
        <v>0.28975169466756667</v>
      </c>
      <c r="H49" s="260">
        <f t="shared" si="2"/>
        <v>0.34263151414893689</v>
      </c>
      <c r="I49" s="260">
        <f t="shared" si="2"/>
        <v>0.39767940622904319</v>
      </c>
      <c r="J49" s="260">
        <f t="shared" si="2"/>
        <v>0.45498426188443375</v>
      </c>
      <c r="K49" s="260">
        <f t="shared" si="2"/>
        <v>0.51463861662169541</v>
      </c>
      <c r="L49" s="260">
        <f t="shared" si="2"/>
        <v>0.57673879990318477</v>
      </c>
      <c r="M49" s="260">
        <f t="shared" si="2"/>
        <v>0.64138509069921512</v>
      </c>
      <c r="N49" s="260">
        <f t="shared" si="2"/>
        <v>0.70868187941788285</v>
      </c>
      <c r="O49" s="260">
        <f t="shared" si="2"/>
        <v>0.77873783647401584</v>
      </c>
      <c r="P49" s="260">
        <f t="shared" si="2"/>
        <v>0.85166608776945041</v>
      </c>
      <c r="Q49" s="260">
        <f t="shared" si="2"/>
        <v>0.9275843973679978</v>
      </c>
      <c r="R49" s="260">
        <f t="shared" si="2"/>
        <v>1.0066153576600856</v>
      </c>
      <c r="S49" s="260">
        <f t="shared" si="2"/>
        <v>1.0888865873241489</v>
      </c>
      <c r="T49" s="260">
        <f t="shared" si="2"/>
        <v>1.1745309374044388</v>
      </c>
      <c r="U49" s="260">
        <f t="shared" si="2"/>
        <v>1.2636867058380208</v>
      </c>
      <c r="V49" s="260">
        <f t="shared" si="2"/>
        <v>1.3564978607773797</v>
      </c>
      <c r="W49" s="260">
        <f t="shared" si="2"/>
        <v>1.4531142730692519</v>
      </c>
      <c r="X49" s="260">
        <f t="shared" si="2"/>
        <v>1.553691958265091</v>
      </c>
      <c r="Y49" s="260">
        <f t="shared" si="2"/>
        <v>1.6583933285539594</v>
      </c>
      <c r="Z49" s="260">
        <f t="shared" si="2"/>
        <v>1.7673874550246715</v>
      </c>
      <c r="AA49" s="260">
        <f t="shared" si="2"/>
        <v>1.8808503406806829</v>
      </c>
      <c r="AB49" s="260">
        <f t="shared" si="2"/>
        <v>1.9989652046485906</v>
      </c>
      <c r="AC49" s="260">
        <f t="shared" si="2"/>
        <v>2.1219227780391825</v>
      </c>
      <c r="AD49" s="260">
        <f t="shared" si="2"/>
        <v>2.2499216119387886</v>
      </c>
      <c r="AE49" s="260">
        <f t="shared" si="2"/>
        <v>2.3831683980282787</v>
      </c>
      <c r="AF49" s="260">
        <f t="shared" si="2"/>
        <v>2.5218783023474378</v>
      </c>
    </row>
    <row r="50" spans="1:32" s="179" customFormat="1" ht="16.5" thickBot="1" x14ac:dyDescent="0.25">
      <c r="A50" s="181" t="s">
        <v>533</v>
      </c>
      <c r="B50" s="182">
        <f>IF($B$117="да",($B$119-0.05),0)</f>
        <v>0</v>
      </c>
      <c r="C50" s="182">
        <f>(524400+4000)*(1+C49)</f>
        <v>580317.94199999992</v>
      </c>
      <c r="D50" s="182">
        <f>(524400+4000)*(1+D49)</f>
        <v>604110.9776219998</v>
      </c>
      <c r="E50" s="182">
        <f>(524400+4000)*(1+E49)</f>
        <v>628879.52770450187</v>
      </c>
      <c r="F50" s="182">
        <f t="shared" ref="F50:AF50" si="3">(524400+4000)*(1+F49)</f>
        <v>654663.5883403864</v>
      </c>
      <c r="G50" s="182">
        <f t="shared" si="3"/>
        <v>681504.79546234221</v>
      </c>
      <c r="H50" s="182">
        <f t="shared" si="3"/>
        <v>709446.49207629822</v>
      </c>
      <c r="I50" s="182">
        <f t="shared" si="3"/>
        <v>738533.79825142643</v>
      </c>
      <c r="J50" s="182">
        <f t="shared" si="3"/>
        <v>768813.68397973478</v>
      </c>
      <c r="K50" s="182">
        <f t="shared" si="3"/>
        <v>800335.04502290383</v>
      </c>
      <c r="L50" s="182">
        <f t="shared" si="3"/>
        <v>833148.78186884278</v>
      </c>
      <c r="M50" s="182">
        <f t="shared" si="3"/>
        <v>867307.88192546531</v>
      </c>
      <c r="N50" s="182">
        <f t="shared" si="3"/>
        <v>902867.50508440926</v>
      </c>
      <c r="O50" s="182">
        <f t="shared" si="3"/>
        <v>939885.07279286999</v>
      </c>
      <c r="P50" s="182">
        <f t="shared" si="3"/>
        <v>978420.36077737762</v>
      </c>
      <c r="Q50" s="182">
        <f t="shared" si="3"/>
        <v>1018535.5955692501</v>
      </c>
      <c r="R50" s="182">
        <f t="shared" si="3"/>
        <v>1060295.5549875891</v>
      </c>
      <c r="S50" s="182">
        <f t="shared" si="3"/>
        <v>1103767.6727420802</v>
      </c>
      <c r="T50" s="182">
        <f t="shared" si="3"/>
        <v>1149022.1473245055</v>
      </c>
      <c r="U50" s="182">
        <f t="shared" si="3"/>
        <v>1196132.0553648102</v>
      </c>
      <c r="V50" s="182">
        <f t="shared" si="3"/>
        <v>1245173.4696347674</v>
      </c>
      <c r="W50" s="182">
        <f t="shared" si="3"/>
        <v>1296225.5818897928</v>
      </c>
      <c r="X50" s="182">
        <f t="shared" si="3"/>
        <v>1349370.830747274</v>
      </c>
      <c r="Y50" s="182">
        <f t="shared" si="3"/>
        <v>1404695.0348079121</v>
      </c>
      <c r="Z50" s="182">
        <f t="shared" si="3"/>
        <v>1462287.5312350364</v>
      </c>
      <c r="AA50" s="182">
        <f t="shared" si="3"/>
        <v>1522241.3200156728</v>
      </c>
      <c r="AB50" s="182">
        <f t="shared" si="3"/>
        <v>1584653.2141363153</v>
      </c>
      <c r="AC50" s="182">
        <f t="shared" si="3"/>
        <v>1649623.9959159039</v>
      </c>
      <c r="AD50" s="182">
        <f t="shared" si="3"/>
        <v>1717258.5797484559</v>
      </c>
      <c r="AE50" s="182">
        <f t="shared" si="3"/>
        <v>1787666.1815181426</v>
      </c>
      <c r="AF50" s="182">
        <f t="shared" si="3"/>
        <v>1860960.4949603861</v>
      </c>
    </row>
    <row r="51" spans="1:32" ht="16.5" thickBot="1" x14ac:dyDescent="0.25"/>
    <row r="52" spans="1:32" x14ac:dyDescent="0.2">
      <c r="A52" s="183" t="s">
        <v>319</v>
      </c>
      <c r="B52" s="184">
        <f>B58</f>
        <v>1</v>
      </c>
      <c r="C52" s="184">
        <f t="shared" ref="C52:AF52" si="4">C58</f>
        <v>2</v>
      </c>
      <c r="D52" s="184">
        <f t="shared" si="4"/>
        <v>3</v>
      </c>
      <c r="E52" s="184">
        <f t="shared" si="4"/>
        <v>4</v>
      </c>
      <c r="F52" s="184">
        <f t="shared" si="4"/>
        <v>5</v>
      </c>
      <c r="G52" s="184">
        <f t="shared" si="4"/>
        <v>6</v>
      </c>
      <c r="H52" s="184">
        <f t="shared" si="4"/>
        <v>7</v>
      </c>
      <c r="I52" s="184">
        <f t="shared" si="4"/>
        <v>8</v>
      </c>
      <c r="J52" s="184">
        <f t="shared" si="4"/>
        <v>9</v>
      </c>
      <c r="K52" s="184">
        <f t="shared" si="4"/>
        <v>10</v>
      </c>
      <c r="L52" s="184">
        <f t="shared" si="4"/>
        <v>11</v>
      </c>
      <c r="M52" s="184">
        <f t="shared" si="4"/>
        <v>12</v>
      </c>
      <c r="N52" s="184">
        <f t="shared" si="4"/>
        <v>13</v>
      </c>
      <c r="O52" s="184">
        <f t="shared" si="4"/>
        <v>14</v>
      </c>
      <c r="P52" s="184">
        <f t="shared" si="4"/>
        <v>15</v>
      </c>
      <c r="Q52" s="184">
        <f t="shared" si="4"/>
        <v>16</v>
      </c>
      <c r="R52" s="184">
        <f t="shared" si="4"/>
        <v>17</v>
      </c>
      <c r="S52" s="184">
        <f t="shared" si="4"/>
        <v>18</v>
      </c>
      <c r="T52" s="184">
        <f t="shared" si="4"/>
        <v>19</v>
      </c>
      <c r="U52" s="184">
        <f t="shared" si="4"/>
        <v>20</v>
      </c>
      <c r="V52" s="184">
        <f t="shared" si="4"/>
        <v>21</v>
      </c>
      <c r="W52" s="184">
        <f t="shared" si="4"/>
        <v>22</v>
      </c>
      <c r="X52" s="184">
        <f t="shared" si="4"/>
        <v>23</v>
      </c>
      <c r="Y52" s="184">
        <f t="shared" si="4"/>
        <v>24</v>
      </c>
      <c r="Z52" s="184">
        <f t="shared" si="4"/>
        <v>25</v>
      </c>
      <c r="AA52" s="184">
        <f t="shared" si="4"/>
        <v>26</v>
      </c>
      <c r="AB52" s="184">
        <f t="shared" si="4"/>
        <v>27</v>
      </c>
      <c r="AC52" s="184">
        <f t="shared" si="4"/>
        <v>28</v>
      </c>
      <c r="AD52" s="184">
        <f t="shared" si="4"/>
        <v>29</v>
      </c>
      <c r="AE52" s="184">
        <f t="shared" si="4"/>
        <v>30</v>
      </c>
      <c r="AF52" s="184">
        <f t="shared" si="4"/>
        <v>31</v>
      </c>
    </row>
    <row r="53" spans="1:32" x14ac:dyDescent="0.2">
      <c r="A53" s="185" t="s">
        <v>318</v>
      </c>
      <c r="B53" s="261">
        <v>0</v>
      </c>
      <c r="C53" s="261">
        <f t="shared" ref="C53:AF53" si="5">B53+B54-B55</f>
        <v>0</v>
      </c>
      <c r="D53" s="261">
        <f t="shared" si="5"/>
        <v>0</v>
      </c>
      <c r="E53" s="261">
        <f t="shared" si="5"/>
        <v>0</v>
      </c>
      <c r="F53" s="261">
        <f t="shared" si="5"/>
        <v>0</v>
      </c>
      <c r="G53" s="261">
        <f t="shared" si="5"/>
        <v>0</v>
      </c>
      <c r="H53" s="261">
        <f t="shared" si="5"/>
        <v>0</v>
      </c>
      <c r="I53" s="261">
        <f t="shared" si="5"/>
        <v>0</v>
      </c>
      <c r="J53" s="261">
        <f t="shared" si="5"/>
        <v>0</v>
      </c>
      <c r="K53" s="261">
        <f t="shared" si="5"/>
        <v>0</v>
      </c>
      <c r="L53" s="261">
        <f t="shared" si="5"/>
        <v>0</v>
      </c>
      <c r="M53" s="261">
        <f t="shared" si="5"/>
        <v>0</v>
      </c>
      <c r="N53" s="261">
        <f t="shared" si="5"/>
        <v>0</v>
      </c>
      <c r="O53" s="261">
        <f t="shared" si="5"/>
        <v>0</v>
      </c>
      <c r="P53" s="261">
        <f t="shared" si="5"/>
        <v>0</v>
      </c>
      <c r="Q53" s="261">
        <f t="shared" si="5"/>
        <v>0</v>
      </c>
      <c r="R53" s="261">
        <f t="shared" si="5"/>
        <v>0</v>
      </c>
      <c r="S53" s="261">
        <f t="shared" si="5"/>
        <v>0</v>
      </c>
      <c r="T53" s="261">
        <f t="shared" si="5"/>
        <v>0</v>
      </c>
      <c r="U53" s="261">
        <f t="shared" si="5"/>
        <v>0</v>
      </c>
      <c r="V53" s="261">
        <f t="shared" si="5"/>
        <v>0</v>
      </c>
      <c r="W53" s="261">
        <f t="shared" si="5"/>
        <v>0</v>
      </c>
      <c r="X53" s="261">
        <f t="shared" si="5"/>
        <v>0</v>
      </c>
      <c r="Y53" s="261">
        <f t="shared" si="5"/>
        <v>0</v>
      </c>
      <c r="Z53" s="261">
        <f t="shared" si="5"/>
        <v>0</v>
      </c>
      <c r="AA53" s="261">
        <f t="shared" si="5"/>
        <v>0</v>
      </c>
      <c r="AB53" s="261">
        <f t="shared" si="5"/>
        <v>0</v>
      </c>
      <c r="AC53" s="261">
        <f t="shared" si="5"/>
        <v>0</v>
      </c>
      <c r="AD53" s="261">
        <f t="shared" si="5"/>
        <v>0</v>
      </c>
      <c r="AE53" s="261">
        <f t="shared" si="5"/>
        <v>0</v>
      </c>
      <c r="AF53" s="261">
        <f t="shared" si="5"/>
        <v>0</v>
      </c>
    </row>
    <row r="54" spans="1:32" x14ac:dyDescent="0.2">
      <c r="A54" s="185" t="s">
        <v>317</v>
      </c>
      <c r="B54" s="261">
        <f>B25*B28*B43*1.18</f>
        <v>0</v>
      </c>
      <c r="C54" s="261">
        <v>0</v>
      </c>
      <c r="D54" s="261">
        <v>0</v>
      </c>
      <c r="E54" s="261">
        <v>0</v>
      </c>
      <c r="F54" s="261">
        <v>0</v>
      </c>
      <c r="G54" s="261">
        <v>0</v>
      </c>
      <c r="H54" s="261">
        <v>0</v>
      </c>
      <c r="I54" s="261">
        <v>0</v>
      </c>
      <c r="J54" s="261">
        <v>0</v>
      </c>
      <c r="K54" s="261">
        <v>0</v>
      </c>
      <c r="L54" s="261">
        <v>0</v>
      </c>
      <c r="M54" s="261">
        <v>0</v>
      </c>
      <c r="N54" s="261">
        <v>0</v>
      </c>
      <c r="O54" s="261">
        <v>0</v>
      </c>
      <c r="P54" s="261">
        <v>0</v>
      </c>
      <c r="Q54" s="261">
        <v>0</v>
      </c>
      <c r="R54" s="261">
        <v>0</v>
      </c>
      <c r="S54" s="261">
        <v>0</v>
      </c>
      <c r="T54" s="261">
        <v>0</v>
      </c>
      <c r="U54" s="261">
        <v>0</v>
      </c>
      <c r="V54" s="261">
        <v>0</v>
      </c>
      <c r="W54" s="261">
        <v>0</v>
      </c>
      <c r="X54" s="261">
        <v>0</v>
      </c>
      <c r="Y54" s="261">
        <v>0</v>
      </c>
      <c r="Z54" s="261">
        <v>0</v>
      </c>
      <c r="AA54" s="261">
        <v>0</v>
      </c>
      <c r="AB54" s="261">
        <v>0</v>
      </c>
      <c r="AC54" s="261">
        <v>0</v>
      </c>
      <c r="AD54" s="261">
        <v>0</v>
      </c>
      <c r="AE54" s="261">
        <v>0</v>
      </c>
      <c r="AF54" s="261">
        <v>0</v>
      </c>
    </row>
    <row r="55" spans="1:32" x14ac:dyDescent="0.2">
      <c r="A55" s="185" t="s">
        <v>316</v>
      </c>
      <c r="B55" s="261">
        <f>$B$54/$B$40</f>
        <v>0</v>
      </c>
      <c r="C55" s="261">
        <f t="shared" ref="C55:AF55" si="6">IF(ROUND(C53,1)=0,0,B55+C54/$B$40)</f>
        <v>0</v>
      </c>
      <c r="D55" s="261">
        <f t="shared" si="6"/>
        <v>0</v>
      </c>
      <c r="E55" s="261">
        <f t="shared" si="6"/>
        <v>0</v>
      </c>
      <c r="F55" s="261">
        <f t="shared" si="6"/>
        <v>0</v>
      </c>
      <c r="G55" s="261">
        <f t="shared" si="6"/>
        <v>0</v>
      </c>
      <c r="H55" s="261">
        <f t="shared" si="6"/>
        <v>0</v>
      </c>
      <c r="I55" s="261">
        <f t="shared" si="6"/>
        <v>0</v>
      </c>
      <c r="J55" s="261">
        <f t="shared" si="6"/>
        <v>0</v>
      </c>
      <c r="K55" s="261">
        <f t="shared" si="6"/>
        <v>0</v>
      </c>
      <c r="L55" s="261">
        <f t="shared" si="6"/>
        <v>0</v>
      </c>
      <c r="M55" s="261">
        <f t="shared" si="6"/>
        <v>0</v>
      </c>
      <c r="N55" s="261">
        <f t="shared" si="6"/>
        <v>0</v>
      </c>
      <c r="O55" s="261">
        <f t="shared" si="6"/>
        <v>0</v>
      </c>
      <c r="P55" s="261">
        <f t="shared" si="6"/>
        <v>0</v>
      </c>
      <c r="Q55" s="261">
        <f t="shared" si="6"/>
        <v>0</v>
      </c>
      <c r="R55" s="261">
        <f t="shared" si="6"/>
        <v>0</v>
      </c>
      <c r="S55" s="261">
        <f t="shared" si="6"/>
        <v>0</v>
      </c>
      <c r="T55" s="261">
        <f t="shared" si="6"/>
        <v>0</v>
      </c>
      <c r="U55" s="261">
        <f t="shared" si="6"/>
        <v>0</v>
      </c>
      <c r="V55" s="261">
        <f t="shared" si="6"/>
        <v>0</v>
      </c>
      <c r="W55" s="261">
        <f t="shared" si="6"/>
        <v>0</v>
      </c>
      <c r="X55" s="261">
        <f t="shared" si="6"/>
        <v>0</v>
      </c>
      <c r="Y55" s="261">
        <f t="shared" si="6"/>
        <v>0</v>
      </c>
      <c r="Z55" s="261">
        <f t="shared" si="6"/>
        <v>0</v>
      </c>
      <c r="AA55" s="261">
        <f t="shared" si="6"/>
        <v>0</v>
      </c>
      <c r="AB55" s="261">
        <f t="shared" si="6"/>
        <v>0</v>
      </c>
      <c r="AC55" s="261">
        <f t="shared" si="6"/>
        <v>0</v>
      </c>
      <c r="AD55" s="261">
        <f t="shared" si="6"/>
        <v>0</v>
      </c>
      <c r="AE55" s="261">
        <f t="shared" si="6"/>
        <v>0</v>
      </c>
      <c r="AF55" s="261">
        <f t="shared" si="6"/>
        <v>0</v>
      </c>
    </row>
    <row r="56" spans="1:32" ht="16.5" thickBot="1" x14ac:dyDescent="0.25">
      <c r="A56" s="186" t="s">
        <v>315</v>
      </c>
      <c r="B56" s="187">
        <f t="shared" ref="B56:AF56" si="7">AVERAGE(SUM(B53:B54),(SUM(B53:B54)-B55))*$B$42</f>
        <v>0</v>
      </c>
      <c r="C56" s="187">
        <f t="shared" si="7"/>
        <v>0</v>
      </c>
      <c r="D56" s="187">
        <f t="shared" si="7"/>
        <v>0</v>
      </c>
      <c r="E56" s="187">
        <f t="shared" si="7"/>
        <v>0</v>
      </c>
      <c r="F56" s="187">
        <f t="shared" si="7"/>
        <v>0</v>
      </c>
      <c r="G56" s="187">
        <f t="shared" si="7"/>
        <v>0</v>
      </c>
      <c r="H56" s="187">
        <f t="shared" si="7"/>
        <v>0</v>
      </c>
      <c r="I56" s="187">
        <f t="shared" si="7"/>
        <v>0</v>
      </c>
      <c r="J56" s="187">
        <f t="shared" si="7"/>
        <v>0</v>
      </c>
      <c r="K56" s="187">
        <f t="shared" si="7"/>
        <v>0</v>
      </c>
      <c r="L56" s="187">
        <f t="shared" si="7"/>
        <v>0</v>
      </c>
      <c r="M56" s="187">
        <f t="shared" si="7"/>
        <v>0</v>
      </c>
      <c r="N56" s="187">
        <f t="shared" si="7"/>
        <v>0</v>
      </c>
      <c r="O56" s="187">
        <f t="shared" si="7"/>
        <v>0</v>
      </c>
      <c r="P56" s="187">
        <f t="shared" si="7"/>
        <v>0</v>
      </c>
      <c r="Q56" s="187">
        <f t="shared" si="7"/>
        <v>0</v>
      </c>
      <c r="R56" s="187">
        <f t="shared" si="7"/>
        <v>0</v>
      </c>
      <c r="S56" s="187">
        <f t="shared" si="7"/>
        <v>0</v>
      </c>
      <c r="T56" s="187">
        <f t="shared" si="7"/>
        <v>0</v>
      </c>
      <c r="U56" s="187">
        <f t="shared" si="7"/>
        <v>0</v>
      </c>
      <c r="V56" s="187">
        <f t="shared" si="7"/>
        <v>0</v>
      </c>
      <c r="W56" s="187">
        <f t="shared" si="7"/>
        <v>0</v>
      </c>
      <c r="X56" s="187">
        <f t="shared" si="7"/>
        <v>0</v>
      </c>
      <c r="Y56" s="187">
        <f t="shared" si="7"/>
        <v>0</v>
      </c>
      <c r="Z56" s="187">
        <f t="shared" si="7"/>
        <v>0</v>
      </c>
      <c r="AA56" s="187">
        <f t="shared" si="7"/>
        <v>0</v>
      </c>
      <c r="AB56" s="187">
        <f t="shared" si="7"/>
        <v>0</v>
      </c>
      <c r="AC56" s="187">
        <f t="shared" si="7"/>
        <v>0</v>
      </c>
      <c r="AD56" s="187">
        <f t="shared" si="7"/>
        <v>0</v>
      </c>
      <c r="AE56" s="187">
        <f t="shared" si="7"/>
        <v>0</v>
      </c>
      <c r="AF56" s="187">
        <f t="shared" si="7"/>
        <v>0</v>
      </c>
    </row>
    <row r="57" spans="1:32" s="190" customFormat="1" ht="16.5" thickBot="1" x14ac:dyDescent="0.25">
      <c r="A57" s="188"/>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row>
    <row r="58" spans="1:32" x14ac:dyDescent="0.2">
      <c r="A58" s="183" t="s">
        <v>534</v>
      </c>
      <c r="B58" s="184">
        <v>1</v>
      </c>
      <c r="C58" s="184">
        <f>B58+1</f>
        <v>2</v>
      </c>
      <c r="D58" s="184">
        <f t="shared" ref="D58:AF58" si="8">C58+1</f>
        <v>3</v>
      </c>
      <c r="E58" s="184">
        <f t="shared" si="8"/>
        <v>4</v>
      </c>
      <c r="F58" s="184">
        <f t="shared" si="8"/>
        <v>5</v>
      </c>
      <c r="G58" s="184">
        <f t="shared" si="8"/>
        <v>6</v>
      </c>
      <c r="H58" s="184">
        <f t="shared" si="8"/>
        <v>7</v>
      </c>
      <c r="I58" s="184">
        <f t="shared" si="8"/>
        <v>8</v>
      </c>
      <c r="J58" s="184">
        <f t="shared" si="8"/>
        <v>9</v>
      </c>
      <c r="K58" s="184">
        <f t="shared" si="8"/>
        <v>10</v>
      </c>
      <c r="L58" s="184">
        <f t="shared" si="8"/>
        <v>11</v>
      </c>
      <c r="M58" s="184">
        <f t="shared" si="8"/>
        <v>12</v>
      </c>
      <c r="N58" s="184">
        <f t="shared" si="8"/>
        <v>13</v>
      </c>
      <c r="O58" s="184">
        <f t="shared" si="8"/>
        <v>14</v>
      </c>
      <c r="P58" s="184">
        <f t="shared" si="8"/>
        <v>15</v>
      </c>
      <c r="Q58" s="184">
        <f t="shared" si="8"/>
        <v>16</v>
      </c>
      <c r="R58" s="184">
        <f t="shared" si="8"/>
        <v>17</v>
      </c>
      <c r="S58" s="184">
        <f t="shared" si="8"/>
        <v>18</v>
      </c>
      <c r="T58" s="184">
        <f t="shared" si="8"/>
        <v>19</v>
      </c>
      <c r="U58" s="184">
        <f t="shared" si="8"/>
        <v>20</v>
      </c>
      <c r="V58" s="184">
        <f t="shared" si="8"/>
        <v>21</v>
      </c>
      <c r="W58" s="184">
        <f t="shared" si="8"/>
        <v>22</v>
      </c>
      <c r="X58" s="184">
        <f t="shared" si="8"/>
        <v>23</v>
      </c>
      <c r="Y58" s="184">
        <f t="shared" si="8"/>
        <v>24</v>
      </c>
      <c r="Z58" s="184">
        <f t="shared" si="8"/>
        <v>25</v>
      </c>
      <c r="AA58" s="184">
        <f t="shared" si="8"/>
        <v>26</v>
      </c>
      <c r="AB58" s="184">
        <f t="shared" si="8"/>
        <v>27</v>
      </c>
      <c r="AC58" s="184">
        <f t="shared" si="8"/>
        <v>28</v>
      </c>
      <c r="AD58" s="184">
        <f t="shared" si="8"/>
        <v>29</v>
      </c>
      <c r="AE58" s="184">
        <f t="shared" si="8"/>
        <v>30</v>
      </c>
      <c r="AF58" s="184">
        <f t="shared" si="8"/>
        <v>31</v>
      </c>
    </row>
    <row r="59" spans="1:32" ht="14.25" x14ac:dyDescent="0.2">
      <c r="A59" s="191" t="s">
        <v>314</v>
      </c>
      <c r="B59" s="262">
        <f t="shared" ref="B59:AF59" si="9">B50*$B$28</f>
        <v>0</v>
      </c>
      <c r="C59" s="262">
        <f t="shared" si="9"/>
        <v>580317.94199999992</v>
      </c>
      <c r="D59" s="262">
        <f t="shared" si="9"/>
        <v>604110.9776219998</v>
      </c>
      <c r="E59" s="262">
        <f t="shared" si="9"/>
        <v>628879.52770450187</v>
      </c>
      <c r="F59" s="262">
        <f t="shared" si="9"/>
        <v>654663.5883403864</v>
      </c>
      <c r="G59" s="262">
        <f t="shared" si="9"/>
        <v>681504.79546234221</v>
      </c>
      <c r="H59" s="262">
        <f t="shared" si="9"/>
        <v>709446.49207629822</v>
      </c>
      <c r="I59" s="262">
        <f t="shared" si="9"/>
        <v>738533.79825142643</v>
      </c>
      <c r="J59" s="262">
        <f t="shared" si="9"/>
        <v>768813.68397973478</v>
      </c>
      <c r="K59" s="262">
        <f t="shared" si="9"/>
        <v>800335.04502290383</v>
      </c>
      <c r="L59" s="262">
        <f t="shared" si="9"/>
        <v>833148.78186884278</v>
      </c>
      <c r="M59" s="262">
        <f t="shared" si="9"/>
        <v>867307.88192546531</v>
      </c>
      <c r="N59" s="262">
        <f t="shared" si="9"/>
        <v>902867.50508440926</v>
      </c>
      <c r="O59" s="262">
        <f t="shared" si="9"/>
        <v>939885.07279286999</v>
      </c>
      <c r="P59" s="262">
        <f t="shared" si="9"/>
        <v>978420.36077737762</v>
      </c>
      <c r="Q59" s="262">
        <f t="shared" si="9"/>
        <v>1018535.5955692501</v>
      </c>
      <c r="R59" s="262">
        <f t="shared" si="9"/>
        <v>1060295.5549875891</v>
      </c>
      <c r="S59" s="262">
        <f t="shared" si="9"/>
        <v>1103767.6727420802</v>
      </c>
      <c r="T59" s="262">
        <f t="shared" si="9"/>
        <v>1149022.1473245055</v>
      </c>
      <c r="U59" s="262">
        <f t="shared" si="9"/>
        <v>1196132.0553648102</v>
      </c>
      <c r="V59" s="262">
        <f t="shared" si="9"/>
        <v>1245173.4696347674</v>
      </c>
      <c r="W59" s="262">
        <f t="shared" si="9"/>
        <v>1296225.5818897928</v>
      </c>
      <c r="X59" s="262">
        <f t="shared" si="9"/>
        <v>1349370.830747274</v>
      </c>
      <c r="Y59" s="262">
        <f t="shared" si="9"/>
        <v>1404695.0348079121</v>
      </c>
      <c r="Z59" s="262">
        <f t="shared" si="9"/>
        <v>1462287.5312350364</v>
      </c>
      <c r="AA59" s="262">
        <f t="shared" si="9"/>
        <v>1522241.3200156728</v>
      </c>
      <c r="AB59" s="262">
        <f t="shared" si="9"/>
        <v>1584653.2141363153</v>
      </c>
      <c r="AC59" s="262">
        <f t="shared" si="9"/>
        <v>1649623.9959159039</v>
      </c>
      <c r="AD59" s="262">
        <f t="shared" si="9"/>
        <v>1717258.5797484559</v>
      </c>
      <c r="AE59" s="262">
        <f t="shared" si="9"/>
        <v>1787666.1815181426</v>
      </c>
      <c r="AF59" s="262">
        <f t="shared" si="9"/>
        <v>1860960.4949603861</v>
      </c>
    </row>
    <row r="60" spans="1:32" x14ac:dyDescent="0.2">
      <c r="A60" s="185" t="s">
        <v>313</v>
      </c>
      <c r="B60" s="261">
        <f t="shared" ref="B60:Z60" si="10">SUM(B61:B65)</f>
        <v>0</v>
      </c>
      <c r="C60" s="261">
        <f>SUM(C61:C65)</f>
        <v>-45028.454999999987</v>
      </c>
      <c r="D60" s="261">
        <f>SUM(D61:D65)</f>
        <v>-46874.621654999988</v>
      </c>
      <c r="E60" s="261">
        <f t="shared" si="10"/>
        <v>-48796.481142854987</v>
      </c>
      <c r="F60" s="261">
        <f t="shared" si="10"/>
        <v>-50797.136869712042</v>
      </c>
      <c r="G60" s="261">
        <f t="shared" si="10"/>
        <v>-52879.819481370236</v>
      </c>
      <c r="H60" s="261">
        <f t="shared" si="10"/>
        <v>-55047.892080106416</v>
      </c>
      <c r="I60" s="261">
        <f t="shared" si="10"/>
        <v>-57304.855655390769</v>
      </c>
      <c r="J60" s="261">
        <f t="shared" si="10"/>
        <v>-59654.354737261783</v>
      </c>
      <c r="K60" s="261">
        <f t="shared" si="10"/>
        <v>-62100.18328148951</v>
      </c>
      <c r="L60" s="261">
        <f t="shared" si="10"/>
        <v>-64646.290796030575</v>
      </c>
      <c r="M60" s="261">
        <f t="shared" si="10"/>
        <v>-67296.788718667827</v>
      </c>
      <c r="N60" s="261">
        <f t="shared" si="10"/>
        <v>-70055.957056133193</v>
      </c>
      <c r="O60" s="261">
        <f t="shared" si="10"/>
        <v>-72928.251295434646</v>
      </c>
      <c r="P60" s="261">
        <f t="shared" si="10"/>
        <v>-75918.309598547465</v>
      </c>
      <c r="Q60" s="261">
        <f t="shared" si="10"/>
        <v>-79030.960292087912</v>
      </c>
      <c r="R60" s="261">
        <f t="shared" si="10"/>
        <v>-82271.229664063503</v>
      </c>
      <c r="S60" s="261">
        <f t="shared" si="10"/>
        <v>-85644.350080290111</v>
      </c>
      <c r="T60" s="261">
        <f t="shared" si="10"/>
        <v>-89155.768433581994</v>
      </c>
      <c r="U60" s="261">
        <f t="shared" si="10"/>
        <v>-92811.15493935885</v>
      </c>
      <c r="V60" s="261">
        <f t="shared" si="10"/>
        <v>-96616.412291872562</v>
      </c>
      <c r="W60" s="261">
        <f t="shared" si="10"/>
        <v>-100577.68519583932</v>
      </c>
      <c r="X60" s="261">
        <f t="shared" si="10"/>
        <v>-104701.37028886873</v>
      </c>
      <c r="Y60" s="261">
        <f t="shared" si="10"/>
        <v>-108994.12647071233</v>
      </c>
      <c r="Z60" s="261">
        <f t="shared" si="10"/>
        <v>-113462.88565601154</v>
      </c>
      <c r="AA60" s="261">
        <f t="shared" ref="AA60:AF60" si="11">SUM(AA61:AA65)</f>
        <v>-118114.86396790799</v>
      </c>
      <c r="AB60" s="261">
        <f t="shared" si="11"/>
        <v>-122957.57339059221</v>
      </c>
      <c r="AC60" s="261">
        <f t="shared" si="11"/>
        <v>-127998.83389960648</v>
      </c>
      <c r="AD60" s="261">
        <f t="shared" si="11"/>
        <v>-133246.78608949034</v>
      </c>
      <c r="AE60" s="261">
        <f t="shared" si="11"/>
        <v>-138709.90431915942</v>
      </c>
      <c r="AF60" s="261">
        <f t="shared" si="11"/>
        <v>-144397.01039624496</v>
      </c>
    </row>
    <row r="61" spans="1:32" x14ac:dyDescent="0.2">
      <c r="A61" s="192" t="s">
        <v>312</v>
      </c>
      <c r="B61" s="261"/>
      <c r="C61" s="261">
        <f>-IF(C$47&lt;=$B$30,0,$B$29*(1+C$49)*$B$28)</f>
        <v>0</v>
      </c>
      <c r="D61" s="261">
        <f>-IF(D$47&lt;=$B$30,0,$B$29*(1+D$49)*$B$28)</f>
        <v>0</v>
      </c>
      <c r="E61" s="261">
        <f t="shared" ref="E61:AF61" si="12">-IF(E$47&lt;=$B$30,0,$B$29*(1+E$49)*$B$28)</f>
        <v>0</v>
      </c>
      <c r="F61" s="261">
        <f t="shared" si="12"/>
        <v>0</v>
      </c>
      <c r="G61" s="261">
        <f t="shared" si="12"/>
        <v>0</v>
      </c>
      <c r="H61" s="261">
        <f t="shared" si="12"/>
        <v>0</v>
      </c>
      <c r="I61" s="261">
        <f t="shared" si="12"/>
        <v>0</v>
      </c>
      <c r="J61" s="261">
        <f t="shared" si="12"/>
        <v>0</v>
      </c>
      <c r="K61" s="261">
        <f t="shared" si="12"/>
        <v>0</v>
      </c>
      <c r="L61" s="261">
        <f t="shared" si="12"/>
        <v>0</v>
      </c>
      <c r="M61" s="261">
        <f t="shared" si="12"/>
        <v>0</v>
      </c>
      <c r="N61" s="261">
        <f t="shared" si="12"/>
        <v>0</v>
      </c>
      <c r="O61" s="261">
        <f t="shared" si="12"/>
        <v>0</v>
      </c>
      <c r="P61" s="261">
        <f t="shared" si="12"/>
        <v>0</v>
      </c>
      <c r="Q61" s="261">
        <f t="shared" si="12"/>
        <v>0</v>
      </c>
      <c r="R61" s="261">
        <f t="shared" si="12"/>
        <v>0</v>
      </c>
      <c r="S61" s="261">
        <f t="shared" si="12"/>
        <v>0</v>
      </c>
      <c r="T61" s="261">
        <f t="shared" si="12"/>
        <v>0</v>
      </c>
      <c r="U61" s="261">
        <f t="shared" si="12"/>
        <v>0</v>
      </c>
      <c r="V61" s="261">
        <f t="shared" si="12"/>
        <v>0</v>
      </c>
      <c r="W61" s="261">
        <f t="shared" si="12"/>
        <v>0</v>
      </c>
      <c r="X61" s="261">
        <f t="shared" si="12"/>
        <v>0</v>
      </c>
      <c r="Y61" s="261">
        <f t="shared" si="12"/>
        <v>0</v>
      </c>
      <c r="Z61" s="261">
        <f t="shared" si="12"/>
        <v>0</v>
      </c>
      <c r="AA61" s="261">
        <f t="shared" si="12"/>
        <v>0</v>
      </c>
      <c r="AB61" s="261">
        <f t="shared" si="12"/>
        <v>0</v>
      </c>
      <c r="AC61" s="261">
        <f t="shared" si="12"/>
        <v>0</v>
      </c>
      <c r="AD61" s="261">
        <f t="shared" si="12"/>
        <v>0</v>
      </c>
      <c r="AE61" s="261">
        <f t="shared" si="12"/>
        <v>0</v>
      </c>
      <c r="AF61" s="261">
        <f t="shared" si="12"/>
        <v>0</v>
      </c>
    </row>
    <row r="62" spans="1:32" x14ac:dyDescent="0.2">
      <c r="A62" s="192" t="str">
        <f>A32</f>
        <v>Прочие расходы при эксплуатации объекта, руб. без НДС</v>
      </c>
      <c r="B62" s="261"/>
      <c r="C62" s="261">
        <f>-IF(C$47&lt;=$B$30,0,$B$32*(1+C$49)*$B$28)</f>
        <v>-45028.454999999987</v>
      </c>
      <c r="D62" s="261">
        <f t="shared" ref="D62:AF62" si="13">-IF(D$47&lt;=$B$30,0,$B$32*(1+D$49)*$B$28)</f>
        <v>-46874.621654999988</v>
      </c>
      <c r="E62" s="261">
        <f t="shared" si="13"/>
        <v>-48796.481142854987</v>
      </c>
      <c r="F62" s="261">
        <f t="shared" si="13"/>
        <v>-50797.136869712042</v>
      </c>
      <c r="G62" s="261">
        <f t="shared" si="13"/>
        <v>-52879.819481370236</v>
      </c>
      <c r="H62" s="261">
        <f t="shared" si="13"/>
        <v>-55047.892080106416</v>
      </c>
      <c r="I62" s="261">
        <f t="shared" si="13"/>
        <v>-57304.855655390769</v>
      </c>
      <c r="J62" s="261">
        <f t="shared" si="13"/>
        <v>-59654.354737261783</v>
      </c>
      <c r="K62" s="261">
        <f t="shared" si="13"/>
        <v>-62100.18328148951</v>
      </c>
      <c r="L62" s="261">
        <f t="shared" si="13"/>
        <v>-64646.290796030575</v>
      </c>
      <c r="M62" s="261">
        <f t="shared" si="13"/>
        <v>-67296.788718667827</v>
      </c>
      <c r="N62" s="261">
        <f t="shared" si="13"/>
        <v>-70055.957056133193</v>
      </c>
      <c r="O62" s="261">
        <f t="shared" si="13"/>
        <v>-72928.251295434646</v>
      </c>
      <c r="P62" s="261">
        <f t="shared" si="13"/>
        <v>-75918.309598547465</v>
      </c>
      <c r="Q62" s="261">
        <f t="shared" si="13"/>
        <v>-79030.960292087912</v>
      </c>
      <c r="R62" s="261">
        <f t="shared" si="13"/>
        <v>-82271.229664063503</v>
      </c>
      <c r="S62" s="261">
        <f t="shared" si="13"/>
        <v>-85644.350080290111</v>
      </c>
      <c r="T62" s="261">
        <f t="shared" si="13"/>
        <v>-89155.768433581994</v>
      </c>
      <c r="U62" s="261">
        <f t="shared" si="13"/>
        <v>-92811.15493935885</v>
      </c>
      <c r="V62" s="261">
        <f t="shared" si="13"/>
        <v>-96616.412291872562</v>
      </c>
      <c r="W62" s="261">
        <f t="shared" si="13"/>
        <v>-100577.68519583932</v>
      </c>
      <c r="X62" s="261">
        <f t="shared" si="13"/>
        <v>-104701.37028886873</v>
      </c>
      <c r="Y62" s="261">
        <f t="shared" si="13"/>
        <v>-108994.12647071233</v>
      </c>
      <c r="Z62" s="261">
        <f t="shared" si="13"/>
        <v>-113462.88565601154</v>
      </c>
      <c r="AA62" s="261">
        <f t="shared" si="13"/>
        <v>-118114.86396790799</v>
      </c>
      <c r="AB62" s="261">
        <f t="shared" si="13"/>
        <v>-122957.57339059221</v>
      </c>
      <c r="AC62" s="261">
        <f t="shared" si="13"/>
        <v>-127998.83389960648</v>
      </c>
      <c r="AD62" s="261">
        <f t="shared" si="13"/>
        <v>-133246.78608949034</v>
      </c>
      <c r="AE62" s="261">
        <f t="shared" si="13"/>
        <v>-138709.90431915942</v>
      </c>
      <c r="AF62" s="261">
        <f t="shared" si="13"/>
        <v>-144397.01039624496</v>
      </c>
    </row>
    <row r="63" spans="1:32" x14ac:dyDescent="0.2">
      <c r="A63" s="192" t="s">
        <v>531</v>
      </c>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row>
    <row r="64" spans="1:32" x14ac:dyDescent="0.2">
      <c r="A64" s="192" t="s">
        <v>531</v>
      </c>
      <c r="B64" s="261"/>
      <c r="C64" s="261"/>
      <c r="D64" s="261"/>
      <c r="E64" s="261"/>
      <c r="F64" s="261"/>
      <c r="G64" s="261"/>
      <c r="H64" s="261"/>
      <c r="I64" s="261"/>
      <c r="J64" s="261"/>
      <c r="K64" s="261"/>
      <c r="L64" s="261"/>
      <c r="M64" s="261"/>
      <c r="N64" s="261"/>
      <c r="O64" s="261"/>
      <c r="P64" s="261"/>
      <c r="Q64" s="261"/>
      <c r="R64" s="261"/>
      <c r="S64" s="261"/>
      <c r="T64" s="261"/>
      <c r="U64" s="261"/>
      <c r="V64" s="261"/>
      <c r="W64" s="261"/>
      <c r="X64" s="261"/>
      <c r="Y64" s="261"/>
      <c r="Z64" s="261"/>
      <c r="AA64" s="261"/>
      <c r="AB64" s="261"/>
      <c r="AC64" s="261"/>
      <c r="AD64" s="261"/>
      <c r="AE64" s="261"/>
      <c r="AF64" s="261"/>
    </row>
    <row r="65" spans="1:32" ht="31.5" x14ac:dyDescent="0.2">
      <c r="A65" s="192" t="s">
        <v>535</v>
      </c>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c r="AB65" s="261"/>
      <c r="AC65" s="261"/>
      <c r="AD65" s="261"/>
      <c r="AE65" s="261"/>
      <c r="AF65" s="261"/>
    </row>
    <row r="66" spans="1:32" ht="28.5" x14ac:dyDescent="0.2">
      <c r="A66" s="193" t="s">
        <v>310</v>
      </c>
      <c r="B66" s="262">
        <f t="shared" ref="B66:AF66" si="14">B59+B60</f>
        <v>0</v>
      </c>
      <c r="C66" s="262">
        <f t="shared" si="14"/>
        <v>535289.48699999996</v>
      </c>
      <c r="D66" s="262">
        <f t="shared" si="14"/>
        <v>557236.35596699978</v>
      </c>
      <c r="E66" s="262">
        <f t="shared" si="14"/>
        <v>580083.04656164686</v>
      </c>
      <c r="F66" s="262">
        <f t="shared" si="14"/>
        <v>603866.45147067436</v>
      </c>
      <c r="G66" s="262">
        <f t="shared" si="14"/>
        <v>628624.97598097194</v>
      </c>
      <c r="H66" s="262">
        <f t="shared" si="14"/>
        <v>654398.5999961918</v>
      </c>
      <c r="I66" s="262">
        <f t="shared" si="14"/>
        <v>681228.94259603566</v>
      </c>
      <c r="J66" s="262">
        <f t="shared" si="14"/>
        <v>709159.329242473</v>
      </c>
      <c r="K66" s="262">
        <f t="shared" si="14"/>
        <v>738234.86174141429</v>
      </c>
      <c r="L66" s="262">
        <f t="shared" si="14"/>
        <v>768502.49107281223</v>
      </c>
      <c r="M66" s="262">
        <f t="shared" si="14"/>
        <v>800011.09320679749</v>
      </c>
      <c r="N66" s="262">
        <f t="shared" si="14"/>
        <v>832811.54802827607</v>
      </c>
      <c r="O66" s="262">
        <f t="shared" si="14"/>
        <v>866956.82149743533</v>
      </c>
      <c r="P66" s="262">
        <f t="shared" si="14"/>
        <v>902502.05117883021</v>
      </c>
      <c r="Q66" s="262">
        <f t="shared" si="14"/>
        <v>939504.63527716219</v>
      </c>
      <c r="R66" s="262">
        <f t="shared" si="14"/>
        <v>978024.32532352558</v>
      </c>
      <c r="S66" s="262">
        <f t="shared" si="14"/>
        <v>1018123.3226617901</v>
      </c>
      <c r="T66" s="262">
        <f t="shared" si="14"/>
        <v>1059866.3788909235</v>
      </c>
      <c r="U66" s="262">
        <f t="shared" si="14"/>
        <v>1103320.9004254513</v>
      </c>
      <c r="V66" s="262">
        <f t="shared" si="14"/>
        <v>1148557.0573428948</v>
      </c>
      <c r="W66" s="262">
        <f t="shared" si="14"/>
        <v>1195647.8966939535</v>
      </c>
      <c r="X66" s="262">
        <f t="shared" si="14"/>
        <v>1244669.4604584053</v>
      </c>
      <c r="Y66" s="262">
        <f t="shared" si="14"/>
        <v>1295700.9083371998</v>
      </c>
      <c r="Z66" s="262">
        <f t="shared" si="14"/>
        <v>1348824.6455790249</v>
      </c>
      <c r="AA66" s="262">
        <f t="shared" si="14"/>
        <v>1404126.4560477647</v>
      </c>
      <c r="AB66" s="262">
        <f t="shared" si="14"/>
        <v>1461695.6407457232</v>
      </c>
      <c r="AC66" s="262">
        <f t="shared" si="14"/>
        <v>1521625.1620162975</v>
      </c>
      <c r="AD66" s="262">
        <f t="shared" si="14"/>
        <v>1584011.7936589655</v>
      </c>
      <c r="AE66" s="262">
        <f t="shared" si="14"/>
        <v>1648956.2771989831</v>
      </c>
      <c r="AF66" s="262">
        <f t="shared" si="14"/>
        <v>1716563.4845641411</v>
      </c>
    </row>
    <row r="67" spans="1:32" x14ac:dyDescent="0.2">
      <c r="A67" s="192" t="s">
        <v>305</v>
      </c>
      <c r="B67" s="194"/>
      <c r="C67" s="261">
        <f>-($B$25)*$B$28/$B$27</f>
        <v>-157211</v>
      </c>
      <c r="D67" s="261">
        <f>C67</f>
        <v>-157211</v>
      </c>
      <c r="E67" s="261">
        <f t="shared" ref="E67:AF67" si="15">D67</f>
        <v>-157211</v>
      </c>
      <c r="F67" s="261">
        <f t="shared" si="15"/>
        <v>-157211</v>
      </c>
      <c r="G67" s="261">
        <f t="shared" si="15"/>
        <v>-157211</v>
      </c>
      <c r="H67" s="261">
        <f t="shared" si="15"/>
        <v>-157211</v>
      </c>
      <c r="I67" s="261">
        <f t="shared" si="15"/>
        <v>-157211</v>
      </c>
      <c r="J67" s="261">
        <f t="shared" si="15"/>
        <v>-157211</v>
      </c>
      <c r="K67" s="261">
        <f t="shared" si="15"/>
        <v>-157211</v>
      </c>
      <c r="L67" s="261">
        <f t="shared" si="15"/>
        <v>-157211</v>
      </c>
      <c r="M67" s="261">
        <f t="shared" si="15"/>
        <v>-157211</v>
      </c>
      <c r="N67" s="261">
        <f t="shared" si="15"/>
        <v>-157211</v>
      </c>
      <c r="O67" s="261">
        <f t="shared" si="15"/>
        <v>-157211</v>
      </c>
      <c r="P67" s="261">
        <f t="shared" si="15"/>
        <v>-157211</v>
      </c>
      <c r="Q67" s="261">
        <f t="shared" si="15"/>
        <v>-157211</v>
      </c>
      <c r="R67" s="261">
        <f t="shared" si="15"/>
        <v>-157211</v>
      </c>
      <c r="S67" s="261">
        <f t="shared" si="15"/>
        <v>-157211</v>
      </c>
      <c r="T67" s="261">
        <f t="shared" si="15"/>
        <v>-157211</v>
      </c>
      <c r="U67" s="261">
        <f t="shared" si="15"/>
        <v>-157211</v>
      </c>
      <c r="V67" s="261">
        <f t="shared" si="15"/>
        <v>-157211</v>
      </c>
      <c r="W67" s="261">
        <f t="shared" si="15"/>
        <v>-157211</v>
      </c>
      <c r="X67" s="261">
        <f t="shared" si="15"/>
        <v>-157211</v>
      </c>
      <c r="Y67" s="261">
        <f t="shared" si="15"/>
        <v>-157211</v>
      </c>
      <c r="Z67" s="261">
        <f t="shared" si="15"/>
        <v>-157211</v>
      </c>
      <c r="AA67" s="261">
        <f t="shared" si="15"/>
        <v>-157211</v>
      </c>
      <c r="AB67" s="261">
        <f t="shared" si="15"/>
        <v>-157211</v>
      </c>
      <c r="AC67" s="261">
        <f t="shared" si="15"/>
        <v>-157211</v>
      </c>
      <c r="AD67" s="261">
        <f t="shared" si="15"/>
        <v>-157211</v>
      </c>
      <c r="AE67" s="261">
        <f t="shared" si="15"/>
        <v>-157211</v>
      </c>
      <c r="AF67" s="261">
        <f t="shared" si="15"/>
        <v>-157211</v>
      </c>
    </row>
    <row r="68" spans="1:32" ht="28.5" x14ac:dyDescent="0.2">
      <c r="A68" s="193" t="s">
        <v>306</v>
      </c>
      <c r="B68" s="262">
        <f t="shared" ref="B68:J68" si="16">B66+B67</f>
        <v>0</v>
      </c>
      <c r="C68" s="262">
        <f>C66+C67</f>
        <v>378078.48699999996</v>
      </c>
      <c r="D68" s="262">
        <f>D66+D67</f>
        <v>400025.35596699978</v>
      </c>
      <c r="E68" s="262">
        <f t="shared" si="16"/>
        <v>422872.04656164686</v>
      </c>
      <c r="F68" s="262">
        <f>F66+C67</f>
        <v>446655.45147067436</v>
      </c>
      <c r="G68" s="262">
        <f t="shared" si="16"/>
        <v>471413.97598097194</v>
      </c>
      <c r="H68" s="262">
        <f t="shared" si="16"/>
        <v>497187.5999961918</v>
      </c>
      <c r="I68" s="262">
        <f t="shared" si="16"/>
        <v>524017.94259603566</v>
      </c>
      <c r="J68" s="262">
        <f t="shared" si="16"/>
        <v>551948.329242473</v>
      </c>
      <c r="K68" s="262">
        <f>K66+K67</f>
        <v>581023.86174141429</v>
      </c>
      <c r="L68" s="262">
        <f>L66+L67</f>
        <v>611291.49107281223</v>
      </c>
      <c r="M68" s="262">
        <f t="shared" ref="M68:AF68" si="17">M66+M67</f>
        <v>642800.09320679749</v>
      </c>
      <c r="N68" s="262">
        <f t="shared" si="17"/>
        <v>675600.54802827607</v>
      </c>
      <c r="O68" s="262">
        <f t="shared" si="17"/>
        <v>709745.82149743533</v>
      </c>
      <c r="P68" s="262">
        <f t="shared" si="17"/>
        <v>745291.05117883021</v>
      </c>
      <c r="Q68" s="262">
        <f t="shared" si="17"/>
        <v>782293.63527716219</v>
      </c>
      <c r="R68" s="262">
        <f t="shared" si="17"/>
        <v>820813.32532352558</v>
      </c>
      <c r="S68" s="262">
        <f t="shared" si="17"/>
        <v>860912.32266179007</v>
      </c>
      <c r="T68" s="262">
        <f t="shared" si="17"/>
        <v>902655.37889092346</v>
      </c>
      <c r="U68" s="262">
        <f t="shared" si="17"/>
        <v>946109.90042545134</v>
      </c>
      <c r="V68" s="262">
        <f t="shared" si="17"/>
        <v>991346.05734289484</v>
      </c>
      <c r="W68" s="262">
        <f t="shared" si="17"/>
        <v>1038436.8966939535</v>
      </c>
      <c r="X68" s="262">
        <f t="shared" si="17"/>
        <v>1087458.4604584053</v>
      </c>
      <c r="Y68" s="262">
        <f t="shared" si="17"/>
        <v>1138489.9083371998</v>
      </c>
      <c r="Z68" s="262">
        <f t="shared" si="17"/>
        <v>1191613.6455790249</v>
      </c>
      <c r="AA68" s="262">
        <f t="shared" si="17"/>
        <v>1246915.4560477647</v>
      </c>
      <c r="AB68" s="262">
        <f t="shared" si="17"/>
        <v>1304484.6407457232</v>
      </c>
      <c r="AC68" s="262">
        <f t="shared" si="17"/>
        <v>1364414.1620162975</v>
      </c>
      <c r="AD68" s="262">
        <f t="shared" si="17"/>
        <v>1426800.7936589655</v>
      </c>
      <c r="AE68" s="262">
        <f t="shared" si="17"/>
        <v>1491745.2771989831</v>
      </c>
      <c r="AF68" s="262">
        <f t="shared" si="17"/>
        <v>1559352.4845641411</v>
      </c>
    </row>
    <row r="69" spans="1:32" x14ac:dyDescent="0.2">
      <c r="A69" s="192" t="s">
        <v>304</v>
      </c>
      <c r="B69" s="261">
        <f t="shared" ref="B69:AF69" si="18">-B56</f>
        <v>0</v>
      </c>
      <c r="C69" s="261">
        <f t="shared" si="18"/>
        <v>0</v>
      </c>
      <c r="D69" s="261">
        <f t="shared" si="18"/>
        <v>0</v>
      </c>
      <c r="E69" s="261">
        <f t="shared" si="18"/>
        <v>0</v>
      </c>
      <c r="F69" s="261">
        <f t="shared" si="18"/>
        <v>0</v>
      </c>
      <c r="G69" s="261">
        <f t="shared" si="18"/>
        <v>0</v>
      </c>
      <c r="H69" s="261">
        <f t="shared" si="18"/>
        <v>0</v>
      </c>
      <c r="I69" s="261">
        <f t="shared" si="18"/>
        <v>0</v>
      </c>
      <c r="J69" s="261">
        <f t="shared" si="18"/>
        <v>0</v>
      </c>
      <c r="K69" s="261">
        <f t="shared" si="18"/>
        <v>0</v>
      </c>
      <c r="L69" s="261">
        <f t="shared" si="18"/>
        <v>0</v>
      </c>
      <c r="M69" s="261">
        <f t="shared" si="18"/>
        <v>0</v>
      </c>
      <c r="N69" s="261">
        <f t="shared" si="18"/>
        <v>0</v>
      </c>
      <c r="O69" s="261">
        <f t="shared" si="18"/>
        <v>0</v>
      </c>
      <c r="P69" s="261">
        <f t="shared" si="18"/>
        <v>0</v>
      </c>
      <c r="Q69" s="261">
        <f t="shared" si="18"/>
        <v>0</v>
      </c>
      <c r="R69" s="261">
        <f t="shared" si="18"/>
        <v>0</v>
      </c>
      <c r="S69" s="261">
        <f t="shared" si="18"/>
        <v>0</v>
      </c>
      <c r="T69" s="261">
        <f t="shared" si="18"/>
        <v>0</v>
      </c>
      <c r="U69" s="261">
        <f t="shared" si="18"/>
        <v>0</v>
      </c>
      <c r="V69" s="261">
        <f t="shared" si="18"/>
        <v>0</v>
      </c>
      <c r="W69" s="261">
        <f t="shared" si="18"/>
        <v>0</v>
      </c>
      <c r="X69" s="261">
        <f t="shared" si="18"/>
        <v>0</v>
      </c>
      <c r="Y69" s="261">
        <f t="shared" si="18"/>
        <v>0</v>
      </c>
      <c r="Z69" s="261">
        <f t="shared" si="18"/>
        <v>0</v>
      </c>
      <c r="AA69" s="261">
        <f t="shared" si="18"/>
        <v>0</v>
      </c>
      <c r="AB69" s="261">
        <f t="shared" si="18"/>
        <v>0</v>
      </c>
      <c r="AC69" s="261">
        <f t="shared" si="18"/>
        <v>0</v>
      </c>
      <c r="AD69" s="261">
        <f t="shared" si="18"/>
        <v>0</v>
      </c>
      <c r="AE69" s="261">
        <f t="shared" si="18"/>
        <v>0</v>
      </c>
      <c r="AF69" s="261">
        <f t="shared" si="18"/>
        <v>0</v>
      </c>
    </row>
    <row r="70" spans="1:32" ht="14.25" x14ac:dyDescent="0.2">
      <c r="A70" s="193" t="s">
        <v>309</v>
      </c>
      <c r="B70" s="262">
        <f t="shared" ref="B70:AF70" si="19">B68+B69</f>
        <v>0</v>
      </c>
      <c r="C70" s="262">
        <f t="shared" si="19"/>
        <v>378078.48699999996</v>
      </c>
      <c r="D70" s="262">
        <f t="shared" si="19"/>
        <v>400025.35596699978</v>
      </c>
      <c r="E70" s="262">
        <f t="shared" si="19"/>
        <v>422872.04656164686</v>
      </c>
      <c r="F70" s="262">
        <f t="shared" si="19"/>
        <v>446655.45147067436</v>
      </c>
      <c r="G70" s="262">
        <f t="shared" si="19"/>
        <v>471413.97598097194</v>
      </c>
      <c r="H70" s="262">
        <f t="shared" si="19"/>
        <v>497187.5999961918</v>
      </c>
      <c r="I70" s="262">
        <f t="shared" si="19"/>
        <v>524017.94259603566</v>
      </c>
      <c r="J70" s="262">
        <f t="shared" si="19"/>
        <v>551948.329242473</v>
      </c>
      <c r="K70" s="262">
        <f t="shared" si="19"/>
        <v>581023.86174141429</v>
      </c>
      <c r="L70" s="262">
        <f t="shared" si="19"/>
        <v>611291.49107281223</v>
      </c>
      <c r="M70" s="262">
        <f t="shared" si="19"/>
        <v>642800.09320679749</v>
      </c>
      <c r="N70" s="262">
        <f t="shared" si="19"/>
        <v>675600.54802827607</v>
      </c>
      <c r="O70" s="262">
        <f t="shared" si="19"/>
        <v>709745.82149743533</v>
      </c>
      <c r="P70" s="262">
        <f t="shared" si="19"/>
        <v>745291.05117883021</v>
      </c>
      <c r="Q70" s="262">
        <f t="shared" si="19"/>
        <v>782293.63527716219</v>
      </c>
      <c r="R70" s="262">
        <f t="shared" si="19"/>
        <v>820813.32532352558</v>
      </c>
      <c r="S70" s="262">
        <f t="shared" si="19"/>
        <v>860912.32266179007</v>
      </c>
      <c r="T70" s="262">
        <f t="shared" si="19"/>
        <v>902655.37889092346</v>
      </c>
      <c r="U70" s="262">
        <f t="shared" si="19"/>
        <v>946109.90042545134</v>
      </c>
      <c r="V70" s="262">
        <f t="shared" si="19"/>
        <v>991346.05734289484</v>
      </c>
      <c r="W70" s="262">
        <f t="shared" si="19"/>
        <v>1038436.8966939535</v>
      </c>
      <c r="X70" s="262">
        <f t="shared" si="19"/>
        <v>1087458.4604584053</v>
      </c>
      <c r="Y70" s="262">
        <f t="shared" si="19"/>
        <v>1138489.9083371998</v>
      </c>
      <c r="Z70" s="262">
        <f t="shared" si="19"/>
        <v>1191613.6455790249</v>
      </c>
      <c r="AA70" s="262">
        <f t="shared" si="19"/>
        <v>1246915.4560477647</v>
      </c>
      <c r="AB70" s="262">
        <f t="shared" si="19"/>
        <v>1304484.6407457232</v>
      </c>
      <c r="AC70" s="262">
        <f t="shared" si="19"/>
        <v>1364414.1620162975</v>
      </c>
      <c r="AD70" s="262">
        <f t="shared" si="19"/>
        <v>1426800.7936589655</v>
      </c>
      <c r="AE70" s="262">
        <f t="shared" si="19"/>
        <v>1491745.2771989831</v>
      </c>
      <c r="AF70" s="262">
        <f t="shared" si="19"/>
        <v>1559352.4845641411</v>
      </c>
    </row>
    <row r="71" spans="1:32" x14ac:dyDescent="0.2">
      <c r="A71" s="192" t="s">
        <v>303</v>
      </c>
      <c r="B71" s="261">
        <f t="shared" ref="B71:AF71" si="20">-B70*$B$36</f>
        <v>0</v>
      </c>
      <c r="C71" s="261">
        <f t="shared" si="20"/>
        <v>-75615.69739999999</v>
      </c>
      <c r="D71" s="261">
        <f t="shared" si="20"/>
        <v>-80005.071193399956</v>
      </c>
      <c r="E71" s="261">
        <f t="shared" si="20"/>
        <v>-84574.409312329371</v>
      </c>
      <c r="F71" s="261">
        <f t="shared" si="20"/>
        <v>-89331.090294134876</v>
      </c>
      <c r="G71" s="261">
        <f t="shared" si="20"/>
        <v>-94282.795196194391</v>
      </c>
      <c r="H71" s="261">
        <f t="shared" si="20"/>
        <v>-99437.519999238371</v>
      </c>
      <c r="I71" s="261">
        <f t="shared" si="20"/>
        <v>-104803.58851920714</v>
      </c>
      <c r="J71" s="261">
        <f t="shared" si="20"/>
        <v>-110389.66584849461</v>
      </c>
      <c r="K71" s="261">
        <f t="shared" si="20"/>
        <v>-116204.77234828286</v>
      </c>
      <c r="L71" s="261">
        <f t="shared" si="20"/>
        <v>-122258.29821456246</v>
      </c>
      <c r="M71" s="261">
        <f t="shared" si="20"/>
        <v>-128560.01864135951</v>
      </c>
      <c r="N71" s="261">
        <f t="shared" si="20"/>
        <v>-135120.10960565522</v>
      </c>
      <c r="O71" s="261">
        <f t="shared" si="20"/>
        <v>-141949.16429948708</v>
      </c>
      <c r="P71" s="261">
        <f t="shared" si="20"/>
        <v>-149058.21023576605</v>
      </c>
      <c r="Q71" s="261">
        <f t="shared" si="20"/>
        <v>-156458.72705543245</v>
      </c>
      <c r="R71" s="261">
        <f t="shared" si="20"/>
        <v>-164162.66506470513</v>
      </c>
      <c r="S71" s="261">
        <f t="shared" si="20"/>
        <v>-172182.46453235802</v>
      </c>
      <c r="T71" s="261">
        <f t="shared" si="20"/>
        <v>-180531.07577818469</v>
      </c>
      <c r="U71" s="261">
        <f t="shared" si="20"/>
        <v>-189221.98008509027</v>
      </c>
      <c r="V71" s="261">
        <f t="shared" si="20"/>
        <v>-198269.21146857899</v>
      </c>
      <c r="W71" s="261">
        <f t="shared" si="20"/>
        <v>-207687.37933879072</v>
      </c>
      <c r="X71" s="261">
        <f t="shared" si="20"/>
        <v>-217491.69209168106</v>
      </c>
      <c r="Y71" s="261">
        <f t="shared" si="20"/>
        <v>-227697.98166743998</v>
      </c>
      <c r="Z71" s="261">
        <f t="shared" si="20"/>
        <v>-238322.72911580501</v>
      </c>
      <c r="AA71" s="261">
        <f t="shared" si="20"/>
        <v>-249383.09120955295</v>
      </c>
      <c r="AB71" s="261">
        <f t="shared" si="20"/>
        <v>-260896.92814914463</v>
      </c>
      <c r="AC71" s="261">
        <f t="shared" si="20"/>
        <v>-272882.83240325953</v>
      </c>
      <c r="AD71" s="261">
        <f t="shared" si="20"/>
        <v>-285360.15873179311</v>
      </c>
      <c r="AE71" s="261">
        <f t="shared" si="20"/>
        <v>-298349.05543979665</v>
      </c>
      <c r="AF71" s="261">
        <f t="shared" si="20"/>
        <v>-311870.49691282824</v>
      </c>
    </row>
    <row r="72" spans="1:32" ht="15" thickBot="1" x14ac:dyDescent="0.25">
      <c r="A72" s="195" t="s">
        <v>308</v>
      </c>
      <c r="B72" s="196">
        <f t="shared" ref="B72:AF72" si="21">B70+B71</f>
        <v>0</v>
      </c>
      <c r="C72" s="196">
        <f t="shared" si="21"/>
        <v>302462.78959999996</v>
      </c>
      <c r="D72" s="196">
        <f t="shared" si="21"/>
        <v>320020.28477359982</v>
      </c>
      <c r="E72" s="196">
        <f t="shared" si="21"/>
        <v>338297.63724931749</v>
      </c>
      <c r="F72" s="196">
        <f t="shared" si="21"/>
        <v>357324.3611765395</v>
      </c>
      <c r="G72" s="196">
        <f t="shared" si="21"/>
        <v>377131.18078477756</v>
      </c>
      <c r="H72" s="196">
        <f t="shared" si="21"/>
        <v>397750.07999695343</v>
      </c>
      <c r="I72" s="196">
        <f t="shared" si="21"/>
        <v>419214.35407682852</v>
      </c>
      <c r="J72" s="196">
        <f t="shared" si="21"/>
        <v>441558.66339397838</v>
      </c>
      <c r="K72" s="196">
        <f t="shared" si="21"/>
        <v>464819.08939313143</v>
      </c>
      <c r="L72" s="196">
        <f t="shared" si="21"/>
        <v>489033.19285824976</v>
      </c>
      <c r="M72" s="196">
        <f t="shared" si="21"/>
        <v>514240.07456543797</v>
      </c>
      <c r="N72" s="196">
        <f t="shared" si="21"/>
        <v>540480.43842262088</v>
      </c>
      <c r="O72" s="196">
        <f t="shared" si="21"/>
        <v>567796.65719794831</v>
      </c>
      <c r="P72" s="196">
        <f t="shared" si="21"/>
        <v>596232.84094306419</v>
      </c>
      <c r="Q72" s="196">
        <f t="shared" si="21"/>
        <v>625834.9082217298</v>
      </c>
      <c r="R72" s="196">
        <f t="shared" si="21"/>
        <v>656650.66025882051</v>
      </c>
      <c r="S72" s="196">
        <f t="shared" si="21"/>
        <v>688729.85812943208</v>
      </c>
      <c r="T72" s="196">
        <f t="shared" si="21"/>
        <v>722124.30311273877</v>
      </c>
      <c r="U72" s="196">
        <f t="shared" si="21"/>
        <v>756887.92034036107</v>
      </c>
      <c r="V72" s="196">
        <f t="shared" si="21"/>
        <v>793076.84587431583</v>
      </c>
      <c r="W72" s="196">
        <f t="shared" si="21"/>
        <v>830749.51735516288</v>
      </c>
      <c r="X72" s="196">
        <f t="shared" si="21"/>
        <v>869966.76836672425</v>
      </c>
      <c r="Y72" s="196">
        <f t="shared" si="21"/>
        <v>910791.92666975991</v>
      </c>
      <c r="Z72" s="196">
        <f t="shared" si="21"/>
        <v>953290.91646321991</v>
      </c>
      <c r="AA72" s="196">
        <f t="shared" si="21"/>
        <v>997532.3648382118</v>
      </c>
      <c r="AB72" s="196">
        <f t="shared" si="21"/>
        <v>1043587.7125965785</v>
      </c>
      <c r="AC72" s="196">
        <f t="shared" si="21"/>
        <v>1091531.3296130379</v>
      </c>
      <c r="AD72" s="196">
        <f t="shared" si="21"/>
        <v>1141440.6349271724</v>
      </c>
      <c r="AE72" s="196">
        <f t="shared" si="21"/>
        <v>1193396.2217591866</v>
      </c>
      <c r="AF72" s="196">
        <f t="shared" si="21"/>
        <v>1247481.987651313</v>
      </c>
    </row>
    <row r="73" spans="1:32" s="202" customFormat="1" ht="16.5" thickBot="1" x14ac:dyDescent="0.25">
      <c r="A73" s="370"/>
      <c r="B73" s="371">
        <f>B134</f>
        <v>0.5</v>
      </c>
      <c r="C73" s="371">
        <f t="shared" ref="C73:AF73" si="22">C134</f>
        <v>1.5</v>
      </c>
      <c r="D73" s="371">
        <f t="shared" si="22"/>
        <v>2.5</v>
      </c>
      <c r="E73" s="371">
        <f t="shared" si="22"/>
        <v>3.5</v>
      </c>
      <c r="F73" s="371">
        <f t="shared" si="22"/>
        <v>4.5</v>
      </c>
      <c r="G73" s="371">
        <f t="shared" si="22"/>
        <v>5.5</v>
      </c>
      <c r="H73" s="371">
        <f t="shared" si="22"/>
        <v>6.5</v>
      </c>
      <c r="I73" s="371">
        <f t="shared" si="22"/>
        <v>7.5</v>
      </c>
      <c r="J73" s="371">
        <f t="shared" si="22"/>
        <v>8.5</v>
      </c>
      <c r="K73" s="371">
        <f t="shared" si="22"/>
        <v>9.5</v>
      </c>
      <c r="L73" s="371">
        <f t="shared" si="22"/>
        <v>10.5</v>
      </c>
      <c r="M73" s="371">
        <f t="shared" si="22"/>
        <v>11.5</v>
      </c>
      <c r="N73" s="371">
        <f t="shared" si="22"/>
        <v>12.5</v>
      </c>
      <c r="O73" s="371">
        <f t="shared" si="22"/>
        <v>13.5</v>
      </c>
      <c r="P73" s="371">
        <f t="shared" si="22"/>
        <v>14.5</v>
      </c>
      <c r="Q73" s="371">
        <f t="shared" si="22"/>
        <v>15.5</v>
      </c>
      <c r="R73" s="371">
        <f t="shared" si="22"/>
        <v>16.5</v>
      </c>
      <c r="S73" s="371">
        <f t="shared" si="22"/>
        <v>17.5</v>
      </c>
      <c r="T73" s="371">
        <f t="shared" si="22"/>
        <v>18.5</v>
      </c>
      <c r="U73" s="371">
        <f t="shared" si="22"/>
        <v>19.5</v>
      </c>
      <c r="V73" s="371">
        <f t="shared" si="22"/>
        <v>20.5</v>
      </c>
      <c r="W73" s="371">
        <f t="shared" si="22"/>
        <v>21.5</v>
      </c>
      <c r="X73" s="371">
        <f t="shared" si="22"/>
        <v>22.5</v>
      </c>
      <c r="Y73" s="371">
        <f t="shared" si="22"/>
        <v>23.5</v>
      </c>
      <c r="Z73" s="371">
        <f t="shared" si="22"/>
        <v>24.5</v>
      </c>
      <c r="AA73" s="371">
        <f t="shared" si="22"/>
        <v>25.5</v>
      </c>
      <c r="AB73" s="371">
        <f t="shared" si="22"/>
        <v>26.5</v>
      </c>
      <c r="AC73" s="371">
        <f t="shared" si="22"/>
        <v>27.5</v>
      </c>
      <c r="AD73" s="371">
        <f t="shared" si="22"/>
        <v>28.5</v>
      </c>
      <c r="AE73" s="371">
        <f t="shared" si="22"/>
        <v>29.5</v>
      </c>
      <c r="AF73" s="371">
        <f t="shared" si="22"/>
        <v>30.5</v>
      </c>
    </row>
    <row r="74" spans="1:32" x14ac:dyDescent="0.2">
      <c r="A74" s="183" t="s">
        <v>307</v>
      </c>
      <c r="B74" s="184">
        <f t="shared" ref="B74:AF74" si="23">B58</f>
        <v>1</v>
      </c>
      <c r="C74" s="184">
        <f t="shared" si="23"/>
        <v>2</v>
      </c>
      <c r="D74" s="184">
        <f t="shared" si="23"/>
        <v>3</v>
      </c>
      <c r="E74" s="184">
        <f t="shared" si="23"/>
        <v>4</v>
      </c>
      <c r="F74" s="184">
        <f t="shared" si="23"/>
        <v>5</v>
      </c>
      <c r="G74" s="184">
        <f t="shared" si="23"/>
        <v>6</v>
      </c>
      <c r="H74" s="184">
        <f t="shared" si="23"/>
        <v>7</v>
      </c>
      <c r="I74" s="184">
        <f t="shared" si="23"/>
        <v>8</v>
      </c>
      <c r="J74" s="184">
        <f t="shared" si="23"/>
        <v>9</v>
      </c>
      <c r="K74" s="184">
        <f t="shared" si="23"/>
        <v>10</v>
      </c>
      <c r="L74" s="184">
        <f t="shared" si="23"/>
        <v>11</v>
      </c>
      <c r="M74" s="184">
        <f t="shared" si="23"/>
        <v>12</v>
      </c>
      <c r="N74" s="184">
        <f t="shared" si="23"/>
        <v>13</v>
      </c>
      <c r="O74" s="184">
        <f t="shared" si="23"/>
        <v>14</v>
      </c>
      <c r="P74" s="184">
        <f t="shared" si="23"/>
        <v>15</v>
      </c>
      <c r="Q74" s="184">
        <f t="shared" si="23"/>
        <v>16</v>
      </c>
      <c r="R74" s="184">
        <f t="shared" si="23"/>
        <v>17</v>
      </c>
      <c r="S74" s="184">
        <f t="shared" si="23"/>
        <v>18</v>
      </c>
      <c r="T74" s="184">
        <f t="shared" si="23"/>
        <v>19</v>
      </c>
      <c r="U74" s="184">
        <f t="shared" si="23"/>
        <v>20</v>
      </c>
      <c r="V74" s="184">
        <f t="shared" si="23"/>
        <v>21</v>
      </c>
      <c r="W74" s="184">
        <f t="shared" si="23"/>
        <v>22</v>
      </c>
      <c r="X74" s="184">
        <f t="shared" si="23"/>
        <v>23</v>
      </c>
      <c r="Y74" s="184">
        <f t="shared" si="23"/>
        <v>24</v>
      </c>
      <c r="Z74" s="184">
        <f t="shared" si="23"/>
        <v>25</v>
      </c>
      <c r="AA74" s="184">
        <f t="shared" si="23"/>
        <v>26</v>
      </c>
      <c r="AB74" s="184">
        <f t="shared" si="23"/>
        <v>27</v>
      </c>
      <c r="AC74" s="184">
        <f t="shared" si="23"/>
        <v>28</v>
      </c>
      <c r="AD74" s="184">
        <f t="shared" si="23"/>
        <v>29</v>
      </c>
      <c r="AE74" s="184">
        <f t="shared" si="23"/>
        <v>30</v>
      </c>
      <c r="AF74" s="184">
        <f t="shared" si="23"/>
        <v>31</v>
      </c>
    </row>
    <row r="75" spans="1:32" ht="28.5" x14ac:dyDescent="0.2">
      <c r="A75" s="191" t="s">
        <v>306</v>
      </c>
      <c r="B75" s="262">
        <f t="shared" ref="B75:AF75" si="24">B68</f>
        <v>0</v>
      </c>
      <c r="C75" s="262">
        <f t="shared" si="24"/>
        <v>378078.48699999996</v>
      </c>
      <c r="D75" s="262">
        <f>D68</f>
        <v>400025.35596699978</v>
      </c>
      <c r="E75" s="262">
        <f t="shared" si="24"/>
        <v>422872.04656164686</v>
      </c>
      <c r="F75" s="262">
        <f t="shared" si="24"/>
        <v>446655.45147067436</v>
      </c>
      <c r="G75" s="262">
        <f t="shared" si="24"/>
        <v>471413.97598097194</v>
      </c>
      <c r="H75" s="262">
        <f t="shared" si="24"/>
        <v>497187.5999961918</v>
      </c>
      <c r="I75" s="262">
        <f t="shared" si="24"/>
        <v>524017.94259603566</v>
      </c>
      <c r="J75" s="262">
        <f t="shared" si="24"/>
        <v>551948.329242473</v>
      </c>
      <c r="K75" s="262">
        <f t="shared" si="24"/>
        <v>581023.86174141429</v>
      </c>
      <c r="L75" s="262">
        <f t="shared" si="24"/>
        <v>611291.49107281223</v>
      </c>
      <c r="M75" s="262">
        <f t="shared" si="24"/>
        <v>642800.09320679749</v>
      </c>
      <c r="N75" s="262">
        <f t="shared" si="24"/>
        <v>675600.54802827607</v>
      </c>
      <c r="O75" s="262">
        <f t="shared" si="24"/>
        <v>709745.82149743533</v>
      </c>
      <c r="P75" s="262">
        <f t="shared" si="24"/>
        <v>745291.05117883021</v>
      </c>
      <c r="Q75" s="262">
        <f t="shared" si="24"/>
        <v>782293.63527716219</v>
      </c>
      <c r="R75" s="262">
        <f t="shared" si="24"/>
        <v>820813.32532352558</v>
      </c>
      <c r="S75" s="262">
        <f t="shared" si="24"/>
        <v>860912.32266179007</v>
      </c>
      <c r="T75" s="262">
        <f t="shared" si="24"/>
        <v>902655.37889092346</v>
      </c>
      <c r="U75" s="262">
        <f t="shared" si="24"/>
        <v>946109.90042545134</v>
      </c>
      <c r="V75" s="262">
        <f t="shared" si="24"/>
        <v>991346.05734289484</v>
      </c>
      <c r="W75" s="262">
        <f t="shared" si="24"/>
        <v>1038436.8966939535</v>
      </c>
      <c r="X75" s="262">
        <f t="shared" si="24"/>
        <v>1087458.4604584053</v>
      </c>
      <c r="Y75" s="262">
        <f t="shared" si="24"/>
        <v>1138489.9083371998</v>
      </c>
      <c r="Z75" s="262">
        <f t="shared" si="24"/>
        <v>1191613.6455790249</v>
      </c>
      <c r="AA75" s="262">
        <f t="shared" si="24"/>
        <v>1246915.4560477647</v>
      </c>
      <c r="AB75" s="262">
        <f t="shared" si="24"/>
        <v>1304484.6407457232</v>
      </c>
      <c r="AC75" s="262">
        <f t="shared" si="24"/>
        <v>1364414.1620162975</v>
      </c>
      <c r="AD75" s="262">
        <f t="shared" si="24"/>
        <v>1426800.7936589655</v>
      </c>
      <c r="AE75" s="262">
        <f t="shared" si="24"/>
        <v>1491745.2771989831</v>
      </c>
      <c r="AF75" s="262">
        <f t="shared" si="24"/>
        <v>1559352.4845641411</v>
      </c>
    </row>
    <row r="76" spans="1:32" x14ac:dyDescent="0.2">
      <c r="A76" s="192" t="s">
        <v>305</v>
      </c>
      <c r="B76" s="261">
        <f t="shared" ref="B76:AF76" si="25">-B67</f>
        <v>0</v>
      </c>
      <c r="C76" s="261">
        <f>-C67</f>
        <v>157211</v>
      </c>
      <c r="D76" s="261">
        <f t="shared" si="25"/>
        <v>157211</v>
      </c>
      <c r="E76" s="261">
        <f t="shared" si="25"/>
        <v>157211</v>
      </c>
      <c r="F76" s="261">
        <f>-C67</f>
        <v>157211</v>
      </c>
      <c r="G76" s="261">
        <f t="shared" si="25"/>
        <v>157211</v>
      </c>
      <c r="H76" s="261">
        <f t="shared" si="25"/>
        <v>157211</v>
      </c>
      <c r="I76" s="261">
        <f t="shared" si="25"/>
        <v>157211</v>
      </c>
      <c r="J76" s="261">
        <f t="shared" si="25"/>
        <v>157211</v>
      </c>
      <c r="K76" s="261">
        <f t="shared" si="25"/>
        <v>157211</v>
      </c>
      <c r="L76" s="261">
        <f>-L67</f>
        <v>157211</v>
      </c>
      <c r="M76" s="261">
        <f>-M67</f>
        <v>157211</v>
      </c>
      <c r="N76" s="261">
        <f t="shared" si="25"/>
        <v>157211</v>
      </c>
      <c r="O76" s="261">
        <f t="shared" si="25"/>
        <v>157211</v>
      </c>
      <c r="P76" s="261">
        <f t="shared" si="25"/>
        <v>157211</v>
      </c>
      <c r="Q76" s="261">
        <f t="shared" si="25"/>
        <v>157211</v>
      </c>
      <c r="R76" s="261">
        <f t="shared" si="25"/>
        <v>157211</v>
      </c>
      <c r="S76" s="261">
        <f t="shared" si="25"/>
        <v>157211</v>
      </c>
      <c r="T76" s="261">
        <f t="shared" si="25"/>
        <v>157211</v>
      </c>
      <c r="U76" s="261">
        <f t="shared" si="25"/>
        <v>157211</v>
      </c>
      <c r="V76" s="261">
        <f t="shared" si="25"/>
        <v>157211</v>
      </c>
      <c r="W76" s="261">
        <f t="shared" si="25"/>
        <v>157211</v>
      </c>
      <c r="X76" s="261">
        <f t="shared" si="25"/>
        <v>157211</v>
      </c>
      <c r="Y76" s="261">
        <f t="shared" si="25"/>
        <v>157211</v>
      </c>
      <c r="Z76" s="261">
        <f t="shared" si="25"/>
        <v>157211</v>
      </c>
      <c r="AA76" s="261">
        <f t="shared" si="25"/>
        <v>157211</v>
      </c>
      <c r="AB76" s="261">
        <f t="shared" si="25"/>
        <v>157211</v>
      </c>
      <c r="AC76" s="261">
        <f t="shared" si="25"/>
        <v>157211</v>
      </c>
      <c r="AD76" s="261">
        <f t="shared" si="25"/>
        <v>157211</v>
      </c>
      <c r="AE76" s="261">
        <f t="shared" si="25"/>
        <v>157211</v>
      </c>
      <c r="AF76" s="261">
        <f t="shared" si="25"/>
        <v>157211</v>
      </c>
    </row>
    <row r="77" spans="1:32" x14ac:dyDescent="0.2">
      <c r="A77" s="192" t="s">
        <v>304</v>
      </c>
      <c r="B77" s="261">
        <f t="shared" ref="B77:AF77" si="26">B69</f>
        <v>0</v>
      </c>
      <c r="C77" s="261">
        <f t="shared" si="26"/>
        <v>0</v>
      </c>
      <c r="D77" s="261">
        <f t="shared" si="26"/>
        <v>0</v>
      </c>
      <c r="E77" s="261">
        <f t="shared" si="26"/>
        <v>0</v>
      </c>
      <c r="F77" s="261">
        <f t="shared" si="26"/>
        <v>0</v>
      </c>
      <c r="G77" s="261">
        <f t="shared" si="26"/>
        <v>0</v>
      </c>
      <c r="H77" s="261">
        <f t="shared" si="26"/>
        <v>0</v>
      </c>
      <c r="I77" s="261">
        <f t="shared" si="26"/>
        <v>0</v>
      </c>
      <c r="J77" s="261">
        <f t="shared" si="26"/>
        <v>0</v>
      </c>
      <c r="K77" s="261">
        <f t="shared" si="26"/>
        <v>0</v>
      </c>
      <c r="L77" s="261">
        <f t="shared" si="26"/>
        <v>0</v>
      </c>
      <c r="M77" s="261">
        <f t="shared" si="26"/>
        <v>0</v>
      </c>
      <c r="N77" s="261">
        <f t="shared" si="26"/>
        <v>0</v>
      </c>
      <c r="O77" s="261">
        <f t="shared" si="26"/>
        <v>0</v>
      </c>
      <c r="P77" s="261">
        <f t="shared" si="26"/>
        <v>0</v>
      </c>
      <c r="Q77" s="261">
        <f t="shared" si="26"/>
        <v>0</v>
      </c>
      <c r="R77" s="261">
        <f t="shared" si="26"/>
        <v>0</v>
      </c>
      <c r="S77" s="261">
        <f t="shared" si="26"/>
        <v>0</v>
      </c>
      <c r="T77" s="261">
        <f t="shared" si="26"/>
        <v>0</v>
      </c>
      <c r="U77" s="261">
        <f t="shared" si="26"/>
        <v>0</v>
      </c>
      <c r="V77" s="261">
        <f t="shared" si="26"/>
        <v>0</v>
      </c>
      <c r="W77" s="261">
        <f t="shared" si="26"/>
        <v>0</v>
      </c>
      <c r="X77" s="261">
        <f t="shared" si="26"/>
        <v>0</v>
      </c>
      <c r="Y77" s="261">
        <f t="shared" si="26"/>
        <v>0</v>
      </c>
      <c r="Z77" s="261">
        <f t="shared" si="26"/>
        <v>0</v>
      </c>
      <c r="AA77" s="261">
        <f t="shared" si="26"/>
        <v>0</v>
      </c>
      <c r="AB77" s="261">
        <f t="shared" si="26"/>
        <v>0</v>
      </c>
      <c r="AC77" s="261">
        <f t="shared" si="26"/>
        <v>0</v>
      </c>
      <c r="AD77" s="261">
        <f t="shared" si="26"/>
        <v>0</v>
      </c>
      <c r="AE77" s="261">
        <f t="shared" si="26"/>
        <v>0</v>
      </c>
      <c r="AF77" s="261">
        <f t="shared" si="26"/>
        <v>0</v>
      </c>
    </row>
    <row r="78" spans="1:32" x14ac:dyDescent="0.2">
      <c r="A78" s="192" t="s">
        <v>303</v>
      </c>
      <c r="B78" s="261">
        <f>IF(SUM($B$71:B71)+SUM($A$78:A78)&gt;0,0,SUM($B$71:B71)-SUM($A$78:A78))</f>
        <v>0</v>
      </c>
      <c r="C78" s="261">
        <f>IF(SUM($B$71:C71)+SUM($A$78:B78)&gt;0,0,SUM($B$71:C71)-SUM($A$78:B78))</f>
        <v>-75615.69739999999</v>
      </c>
      <c r="D78" s="261">
        <f>IF(SUM($B$71:D71)+SUM($A$78:C78)&gt;0,0,SUM($B$71:D71)-SUM($A$78:C78))</f>
        <v>-80005.07119339997</v>
      </c>
      <c r="E78" s="261">
        <f>IF(SUM($B$71:E71)+SUM($A$78:D78)&gt;0,0,SUM($B$71:E71)-SUM($A$78:D78))</f>
        <v>-84574.409312329371</v>
      </c>
      <c r="F78" s="261">
        <f>IF(SUM($B$71:F71)+SUM($A$78:E78)&gt;0,0,SUM($B$71:F71)-SUM($A$78:E78))</f>
        <v>-89331.090294134861</v>
      </c>
      <c r="G78" s="261">
        <f>IF(SUM($B$71:G71)+SUM($A$78:F78)&gt;0,0,SUM($B$71:G71)-SUM($A$78:F78))</f>
        <v>-94282.795196194376</v>
      </c>
      <c r="H78" s="261">
        <f>IF(SUM($B$71:H71)+SUM($A$78:G78)&gt;0,0,SUM($B$71:H71)-SUM($A$78:G78))</f>
        <v>-99437.519999238371</v>
      </c>
      <c r="I78" s="261">
        <f>IF(SUM($B$71:I71)+SUM($A$78:H78)&gt;0,0,SUM($B$71:I71)-SUM($A$78:H78))</f>
        <v>-104803.5885192072</v>
      </c>
      <c r="J78" s="261">
        <f>IF(SUM($B$71:J71)+SUM($A$78:I78)&gt;0,0,SUM($B$71:J71)-SUM($A$78:I78))</f>
        <v>-110389.66584849462</v>
      </c>
      <c r="K78" s="261">
        <f>IF(SUM($B$71:K71)+SUM($A$78:J78)&gt;0,0,SUM($B$71:K71)-SUM($A$78:J78))</f>
        <v>-116204.77234828286</v>
      </c>
      <c r="L78" s="261">
        <f>IF(SUM($B$71:L71)+SUM($A$78:K78)&gt;0,0,SUM($B$71:L71)-SUM($A$78:K78))</f>
        <v>-122258.29821456247</v>
      </c>
      <c r="M78" s="261">
        <f>IF(SUM($B$71:M71)+SUM($A$78:L78)&gt;0,0,SUM($B$71:M71)-SUM($A$78:L78))</f>
        <v>-128560.01864135952</v>
      </c>
      <c r="N78" s="261">
        <f>IF(SUM($B$71:N71)+SUM($A$78:M78)&gt;0,0,SUM($B$71:N71)-SUM($A$78:M78))</f>
        <v>-135120.10960565531</v>
      </c>
      <c r="O78" s="261">
        <f>IF(SUM($B$71:O71)+SUM($A$78:N78)&gt;0,0,SUM($B$71:O71)-SUM($A$78:N78))</f>
        <v>-141949.16429948714</v>
      </c>
      <c r="P78" s="261">
        <f>IF(SUM($B$71:P71)+SUM($A$78:O78)&gt;0,0,SUM($B$71:P71)-SUM($A$78:O78))</f>
        <v>-149058.21023576614</v>
      </c>
      <c r="Q78" s="261">
        <f>IF(SUM($B$71:Q71)+SUM($A$78:P78)&gt;0,0,SUM($B$71:Q71)-SUM($A$78:P78))</f>
        <v>-156458.72705543251</v>
      </c>
      <c r="R78" s="261">
        <f>IF(SUM($B$71:R71)+SUM($A$78:Q78)&gt;0,0,SUM($B$71:R71)-SUM($A$78:Q78))</f>
        <v>-164162.66506470507</v>
      </c>
      <c r="S78" s="261">
        <f>IF(SUM($B$71:S71)+SUM($A$78:R78)&gt;0,0,SUM($B$71:S71)-SUM($A$78:R78))</f>
        <v>-172182.46453235811</v>
      </c>
      <c r="T78" s="261">
        <f>IF(SUM($B$71:T71)+SUM($A$78:S78)&gt;0,0,SUM($B$71:T71)-SUM($A$78:S78))</f>
        <v>-180531.07577818492</v>
      </c>
      <c r="U78" s="261">
        <f>IF(SUM($B$71:U71)+SUM($A$78:T78)&gt;0,0,SUM($B$71:U71)-SUM($A$78:T78))</f>
        <v>-189221.98008509027</v>
      </c>
      <c r="V78" s="261">
        <f>IF(SUM($B$71:V71)+SUM($A$78:U78)&gt;0,0,SUM($B$71:V71)-SUM($A$78:U78))</f>
        <v>-198269.21146857878</v>
      </c>
      <c r="W78" s="261">
        <f>IF(SUM($B$71:W71)+SUM($A$78:V78)&gt;0,0,SUM($B$71:W71)-SUM($A$78:V78))</f>
        <v>-207687.37933879066</v>
      </c>
      <c r="X78" s="261">
        <f>IF(SUM($B$71:X71)+SUM($A$78:W78)&gt;0,0,SUM($B$71:X71)-SUM($A$78:W78))</f>
        <v>-217491.69209168106</v>
      </c>
      <c r="Y78" s="261">
        <f>IF(SUM($B$71:Y71)+SUM($A$78:X78)&gt;0,0,SUM($B$71:Y71)-SUM($A$78:X78))</f>
        <v>-227697.98166743992</v>
      </c>
      <c r="Z78" s="261">
        <f>IF(SUM($B$71:Z71)+SUM($A$78:Y78)&gt;0,0,SUM($B$71:Z71)-SUM($A$78:Y78))</f>
        <v>-238322.72911580512</v>
      </c>
      <c r="AA78" s="261">
        <f>IF(SUM($B$71:AA71)+SUM($A$78:Z78)&gt;0,0,SUM($B$71:AA71)-SUM($A$78:Z78))</f>
        <v>-249383.09120955318</v>
      </c>
      <c r="AB78" s="261">
        <f>IF(SUM($B$71:AB71)+SUM($A$78:AA78)&gt;0,0,SUM($B$71:AB71)-SUM($A$78:AA78))</f>
        <v>-260896.92814914463</v>
      </c>
      <c r="AC78" s="261">
        <f>IF(SUM($B$71:AC71)+SUM($A$78:AB78)&gt;0,0,SUM($B$71:AC71)-SUM($A$78:AB78))</f>
        <v>-272882.83240325982</v>
      </c>
      <c r="AD78" s="261">
        <f>IF(SUM($B$71:AD71)+SUM($A$78:AC78)&gt;0,0,SUM($B$71:AD71)-SUM($A$78:AC78))</f>
        <v>-285360.15873179305</v>
      </c>
      <c r="AE78" s="261">
        <f>IF(SUM($B$71:AE71)+SUM($A$78:AD78)&gt;0,0,SUM($B$71:AE71)-SUM($A$78:AD78))</f>
        <v>-298349.0554397963</v>
      </c>
      <c r="AF78" s="261">
        <f>IF(SUM($B$71:AF71)+SUM($A$78:AE78)&gt;0,0,SUM($B$71:AF71)-SUM($A$78:AE78))</f>
        <v>-311870.49691282865</v>
      </c>
    </row>
    <row r="79" spans="1:32" x14ac:dyDescent="0.2">
      <c r="A79" s="192" t="s">
        <v>302</v>
      </c>
      <c r="B79" s="261"/>
      <c r="C79" s="261"/>
      <c r="D79" s="261"/>
      <c r="E79" s="261"/>
      <c r="F79" s="261"/>
      <c r="G79" s="261"/>
      <c r="H79" s="261"/>
      <c r="I79" s="261"/>
      <c r="J79" s="261"/>
      <c r="K79" s="261"/>
      <c r="L79" s="261"/>
      <c r="M79" s="261"/>
      <c r="N79" s="261"/>
      <c r="O79" s="261"/>
      <c r="P79" s="261"/>
      <c r="Q79" s="261"/>
      <c r="R79" s="261"/>
      <c r="S79" s="261"/>
      <c r="T79" s="261"/>
      <c r="U79" s="261"/>
      <c r="V79" s="261"/>
      <c r="W79" s="261"/>
      <c r="X79" s="261"/>
      <c r="Y79" s="261"/>
      <c r="Z79" s="261"/>
      <c r="AA79" s="261"/>
      <c r="AB79" s="261"/>
      <c r="AC79" s="261"/>
      <c r="AD79" s="261"/>
      <c r="AE79" s="261"/>
      <c r="AF79" s="261"/>
    </row>
    <row r="80" spans="1:32" x14ac:dyDescent="0.2">
      <c r="A80" s="192" t="s">
        <v>301</v>
      </c>
      <c r="B80" s="261">
        <f>-B59*(B39)</f>
        <v>0</v>
      </c>
      <c r="C80" s="261">
        <f t="shared" ref="C80:AF80" si="27">-(C59-B59)*$B$39</f>
        <v>0</v>
      </c>
      <c r="D80" s="261">
        <f t="shared" si="27"/>
        <v>0</v>
      </c>
      <c r="E80" s="261">
        <f t="shared" si="27"/>
        <v>0</v>
      </c>
      <c r="F80" s="261">
        <f t="shared" si="27"/>
        <v>0</v>
      </c>
      <c r="G80" s="261">
        <f t="shared" si="27"/>
        <v>0</v>
      </c>
      <c r="H80" s="261">
        <f t="shared" si="27"/>
        <v>0</v>
      </c>
      <c r="I80" s="261">
        <f t="shared" si="27"/>
        <v>0</v>
      </c>
      <c r="J80" s="261">
        <f t="shared" si="27"/>
        <v>0</v>
      </c>
      <c r="K80" s="261">
        <f t="shared" si="27"/>
        <v>0</v>
      </c>
      <c r="L80" s="261">
        <f t="shared" si="27"/>
        <v>0</v>
      </c>
      <c r="M80" s="261">
        <f t="shared" si="27"/>
        <v>0</v>
      </c>
      <c r="N80" s="261">
        <f t="shared" si="27"/>
        <v>0</v>
      </c>
      <c r="O80" s="261">
        <f t="shared" si="27"/>
        <v>0</v>
      </c>
      <c r="P80" s="261">
        <f t="shared" si="27"/>
        <v>0</v>
      </c>
      <c r="Q80" s="261">
        <f t="shared" si="27"/>
        <v>0</v>
      </c>
      <c r="R80" s="261">
        <f t="shared" si="27"/>
        <v>0</v>
      </c>
      <c r="S80" s="261">
        <f t="shared" si="27"/>
        <v>0</v>
      </c>
      <c r="T80" s="261">
        <f t="shared" si="27"/>
        <v>0</v>
      </c>
      <c r="U80" s="261">
        <f t="shared" si="27"/>
        <v>0</v>
      </c>
      <c r="V80" s="261">
        <f t="shared" si="27"/>
        <v>0</v>
      </c>
      <c r="W80" s="261">
        <f t="shared" si="27"/>
        <v>0</v>
      </c>
      <c r="X80" s="261">
        <f t="shared" si="27"/>
        <v>0</v>
      </c>
      <c r="Y80" s="261">
        <f t="shared" si="27"/>
        <v>0</v>
      </c>
      <c r="Z80" s="261">
        <f t="shared" si="27"/>
        <v>0</v>
      </c>
      <c r="AA80" s="261">
        <f t="shared" si="27"/>
        <v>0</v>
      </c>
      <c r="AB80" s="261">
        <f t="shared" si="27"/>
        <v>0</v>
      </c>
      <c r="AC80" s="261">
        <f t="shared" si="27"/>
        <v>0</v>
      </c>
      <c r="AD80" s="261">
        <f t="shared" si="27"/>
        <v>0</v>
      </c>
      <c r="AE80" s="261">
        <f t="shared" si="27"/>
        <v>0</v>
      </c>
      <c r="AF80" s="261">
        <f t="shared" si="27"/>
        <v>0</v>
      </c>
    </row>
    <row r="81" spans="1:32" x14ac:dyDescent="0.2">
      <c r="A81" s="192" t="s">
        <v>578</v>
      </c>
      <c r="B81" s="261">
        <f>'6.2. Паспорт фин осв ввод'!N30*-1000000</f>
        <v>-927180</v>
      </c>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row>
    <row r="82" spans="1:32" x14ac:dyDescent="0.2">
      <c r="A82" s="192" t="s">
        <v>300</v>
      </c>
      <c r="B82" s="261">
        <f t="shared" ref="B82:AF82" si="28">B54-B55</f>
        <v>0</v>
      </c>
      <c r="C82" s="261">
        <f t="shared" si="28"/>
        <v>0</v>
      </c>
      <c r="D82" s="261">
        <f t="shared" si="28"/>
        <v>0</v>
      </c>
      <c r="E82" s="261">
        <f t="shared" si="28"/>
        <v>0</v>
      </c>
      <c r="F82" s="261">
        <f t="shared" si="28"/>
        <v>0</v>
      </c>
      <c r="G82" s="261">
        <f t="shared" si="28"/>
        <v>0</v>
      </c>
      <c r="H82" s="261">
        <f t="shared" si="28"/>
        <v>0</v>
      </c>
      <c r="I82" s="261">
        <f t="shared" si="28"/>
        <v>0</v>
      </c>
      <c r="J82" s="261">
        <f t="shared" si="28"/>
        <v>0</v>
      </c>
      <c r="K82" s="261">
        <f t="shared" si="28"/>
        <v>0</v>
      </c>
      <c r="L82" s="261">
        <f t="shared" si="28"/>
        <v>0</v>
      </c>
      <c r="M82" s="261">
        <f t="shared" si="28"/>
        <v>0</v>
      </c>
      <c r="N82" s="261">
        <f t="shared" si="28"/>
        <v>0</v>
      </c>
      <c r="O82" s="261">
        <f t="shared" si="28"/>
        <v>0</v>
      </c>
      <c r="P82" s="261">
        <f t="shared" si="28"/>
        <v>0</v>
      </c>
      <c r="Q82" s="261">
        <f t="shared" si="28"/>
        <v>0</v>
      </c>
      <c r="R82" s="261">
        <f t="shared" si="28"/>
        <v>0</v>
      </c>
      <c r="S82" s="261">
        <f t="shared" si="28"/>
        <v>0</v>
      </c>
      <c r="T82" s="261">
        <f t="shared" si="28"/>
        <v>0</v>
      </c>
      <c r="U82" s="261">
        <f t="shared" si="28"/>
        <v>0</v>
      </c>
      <c r="V82" s="261">
        <f t="shared" si="28"/>
        <v>0</v>
      </c>
      <c r="W82" s="261">
        <f t="shared" si="28"/>
        <v>0</v>
      </c>
      <c r="X82" s="261">
        <f t="shared" si="28"/>
        <v>0</v>
      </c>
      <c r="Y82" s="261">
        <f t="shared" si="28"/>
        <v>0</v>
      </c>
      <c r="Z82" s="261">
        <f t="shared" si="28"/>
        <v>0</v>
      </c>
      <c r="AA82" s="261">
        <f t="shared" si="28"/>
        <v>0</v>
      </c>
      <c r="AB82" s="261">
        <f t="shared" si="28"/>
        <v>0</v>
      </c>
      <c r="AC82" s="261">
        <f t="shared" si="28"/>
        <v>0</v>
      </c>
      <c r="AD82" s="261">
        <f t="shared" si="28"/>
        <v>0</v>
      </c>
      <c r="AE82" s="261">
        <f t="shared" si="28"/>
        <v>0</v>
      </c>
      <c r="AF82" s="261">
        <f t="shared" si="28"/>
        <v>0</v>
      </c>
    </row>
    <row r="83" spans="1:32" ht="14.25" x14ac:dyDescent="0.2">
      <c r="A83" s="193" t="s">
        <v>299</v>
      </c>
      <c r="B83" s="262">
        <f>SUM(B75:B82)</f>
        <v>-927180</v>
      </c>
      <c r="C83" s="262">
        <f t="shared" ref="C83:V83" si="29">SUM(C75:C82)</f>
        <v>459673.78959999996</v>
      </c>
      <c r="D83" s="262">
        <f t="shared" si="29"/>
        <v>477231.28477359982</v>
      </c>
      <c r="E83" s="262">
        <f t="shared" si="29"/>
        <v>495508.63724931749</v>
      </c>
      <c r="F83" s="262">
        <f t="shared" si="29"/>
        <v>514535.3611765395</v>
      </c>
      <c r="G83" s="262">
        <f t="shared" si="29"/>
        <v>534342.18078477751</v>
      </c>
      <c r="H83" s="262">
        <f t="shared" si="29"/>
        <v>554961.07999695349</v>
      </c>
      <c r="I83" s="262">
        <f t="shared" si="29"/>
        <v>576425.35407682846</v>
      </c>
      <c r="J83" s="262">
        <f t="shared" si="29"/>
        <v>598769.66339397838</v>
      </c>
      <c r="K83" s="262">
        <f t="shared" si="29"/>
        <v>622030.08939313143</v>
      </c>
      <c r="L83" s="262">
        <f t="shared" si="29"/>
        <v>646244.19285824976</v>
      </c>
      <c r="M83" s="262">
        <f t="shared" si="29"/>
        <v>671451.07456543797</v>
      </c>
      <c r="N83" s="262">
        <f t="shared" si="29"/>
        <v>697691.43842262076</v>
      </c>
      <c r="O83" s="262">
        <f t="shared" si="29"/>
        <v>725007.6571979482</v>
      </c>
      <c r="P83" s="262">
        <f t="shared" si="29"/>
        <v>753443.84094306407</v>
      </c>
      <c r="Q83" s="262">
        <f t="shared" si="29"/>
        <v>783045.90822172968</v>
      </c>
      <c r="R83" s="262">
        <f t="shared" si="29"/>
        <v>813861.66025882051</v>
      </c>
      <c r="S83" s="262">
        <f t="shared" si="29"/>
        <v>845940.85812943196</v>
      </c>
      <c r="T83" s="262">
        <f t="shared" si="29"/>
        <v>879335.30311273853</v>
      </c>
      <c r="U83" s="262">
        <f t="shared" si="29"/>
        <v>914098.92034036107</v>
      </c>
      <c r="V83" s="262">
        <f t="shared" si="29"/>
        <v>950287.84587431606</v>
      </c>
      <c r="W83" s="262">
        <f>SUM(W75:W82)</f>
        <v>987960.51735516288</v>
      </c>
      <c r="X83" s="262">
        <f>SUM(X75:X82)</f>
        <v>1027177.7683667243</v>
      </c>
      <c r="Y83" s="262">
        <f>SUM(Y75:Y82)</f>
        <v>1068002.9266697599</v>
      </c>
      <c r="Z83" s="262">
        <f>SUM(Z75:Z82)</f>
        <v>1110501.9164632198</v>
      </c>
      <c r="AA83" s="262">
        <f t="shared" ref="AA83:AF83" si="30">SUM(AA75:AA82)</f>
        <v>1154743.3648382116</v>
      </c>
      <c r="AB83" s="262">
        <f t="shared" si="30"/>
        <v>1200798.7125965785</v>
      </c>
      <c r="AC83" s="262">
        <f t="shared" si="30"/>
        <v>1248742.3296130376</v>
      </c>
      <c r="AD83" s="262">
        <f t="shared" si="30"/>
        <v>1298651.6349271724</v>
      </c>
      <c r="AE83" s="262">
        <f t="shared" si="30"/>
        <v>1350607.2217591868</v>
      </c>
      <c r="AF83" s="262">
        <f t="shared" si="30"/>
        <v>1404692.9876513125</v>
      </c>
    </row>
    <row r="84" spans="1:32" ht="14.25" x14ac:dyDescent="0.2">
      <c r="A84" s="193" t="s">
        <v>298</v>
      </c>
      <c r="B84" s="262">
        <f>SUM($B$83:B83)</f>
        <v>-927180</v>
      </c>
      <c r="C84" s="262">
        <f>SUM($B$83:C83)</f>
        <v>-467506.21040000004</v>
      </c>
      <c r="D84" s="262">
        <f>SUM($B$83:D83)</f>
        <v>9725.0743735997821</v>
      </c>
      <c r="E84" s="262">
        <f>SUM($B$83:E83)</f>
        <v>505233.71162291727</v>
      </c>
      <c r="F84" s="262">
        <f>SUM($B$83:F83)</f>
        <v>1019769.0727994568</v>
      </c>
      <c r="G84" s="262">
        <f>SUM($B$83:G83)</f>
        <v>1554111.2535842343</v>
      </c>
      <c r="H84" s="262">
        <f>SUM($B$83:H83)</f>
        <v>2109072.3335811878</v>
      </c>
      <c r="I84" s="262">
        <f>SUM($B$83:I83)</f>
        <v>2685497.6876580161</v>
      </c>
      <c r="J84" s="262">
        <f>SUM($B$83:J83)</f>
        <v>3284267.3510519946</v>
      </c>
      <c r="K84" s="262">
        <f>SUM($B$83:K83)</f>
        <v>3906297.440445126</v>
      </c>
      <c r="L84" s="262">
        <f>SUM($B$83:L83)</f>
        <v>4552541.6333033759</v>
      </c>
      <c r="M84" s="262">
        <f>SUM($B$83:M83)</f>
        <v>5223992.7078688135</v>
      </c>
      <c r="N84" s="262">
        <f>SUM($B$83:N83)</f>
        <v>5921684.1462914348</v>
      </c>
      <c r="O84" s="262">
        <f>SUM($B$83:O83)</f>
        <v>6646691.8034893833</v>
      </c>
      <c r="P84" s="262">
        <f>SUM($B$83:P83)</f>
        <v>7400135.6444324479</v>
      </c>
      <c r="Q84" s="262">
        <f>SUM($B$83:Q83)</f>
        <v>8183181.5526541779</v>
      </c>
      <c r="R84" s="262">
        <f>SUM($B$83:R83)</f>
        <v>8997043.2129129991</v>
      </c>
      <c r="S84" s="262">
        <f>SUM($B$83:S83)</f>
        <v>9842984.0710424315</v>
      </c>
      <c r="T84" s="262">
        <f>SUM($B$83:T83)</f>
        <v>10722319.374155169</v>
      </c>
      <c r="U84" s="262">
        <f>SUM($B$83:U83)</f>
        <v>11636418.29449553</v>
      </c>
      <c r="V84" s="262">
        <f>SUM($B$83:V83)</f>
        <v>12586706.140369847</v>
      </c>
      <c r="W84" s="262">
        <f>SUM($B$83:W83)</f>
        <v>13574666.65772501</v>
      </c>
      <c r="X84" s="262">
        <f>SUM($B$83:X83)</f>
        <v>14601844.426091734</v>
      </c>
      <c r="Y84" s="262">
        <f>SUM($B$83:Y83)</f>
        <v>15669847.352761494</v>
      </c>
      <c r="Z84" s="262">
        <f>SUM($B$83:Z83)</f>
        <v>16780349.269224714</v>
      </c>
      <c r="AA84" s="262">
        <f>SUM($B$83:AA83)</f>
        <v>17935092.634062927</v>
      </c>
      <c r="AB84" s="262">
        <f>SUM($B$83:AB83)</f>
        <v>19135891.346659504</v>
      </c>
      <c r="AC84" s="262">
        <f>SUM($B$83:AC83)</f>
        <v>20384633.676272541</v>
      </c>
      <c r="AD84" s="262">
        <f>SUM($B$83:AD83)</f>
        <v>21683285.311199713</v>
      </c>
      <c r="AE84" s="262">
        <f>SUM($B$83:AE83)</f>
        <v>23033892.532958899</v>
      </c>
      <c r="AF84" s="262">
        <f>SUM($B$83:AF83)</f>
        <v>24438585.52061021</v>
      </c>
    </row>
    <row r="85" spans="1:32" x14ac:dyDescent="0.2">
      <c r="A85" s="192" t="s">
        <v>536</v>
      </c>
      <c r="B85" s="263">
        <f t="shared" ref="B85:AF85" si="31">1/POWER((1+$B$44),B73)</f>
        <v>0.94001404391472498</v>
      </c>
      <c r="C85" s="263">
        <f t="shared" si="31"/>
        <v>0.83062122816534867</v>
      </c>
      <c r="D85" s="263">
        <f t="shared" si="31"/>
        <v>0.73395884789727728</v>
      </c>
      <c r="E85" s="263">
        <f t="shared" si="31"/>
        <v>0.64854541653908049</v>
      </c>
      <c r="F85" s="263">
        <f t="shared" si="31"/>
        <v>0.57307185344091227</v>
      </c>
      <c r="G85" s="263">
        <f t="shared" si="31"/>
        <v>0.506381420377231</v>
      </c>
      <c r="H85" s="263">
        <f t="shared" si="31"/>
        <v>0.44745199291086951</v>
      </c>
      <c r="I85" s="263">
        <f t="shared" si="31"/>
        <v>0.39538039490224397</v>
      </c>
      <c r="J85" s="263">
        <f t="shared" si="31"/>
        <v>0.34936855606807815</v>
      </c>
      <c r="K85" s="263">
        <f t="shared" si="31"/>
        <v>0.30871128043481327</v>
      </c>
      <c r="L85" s="263">
        <f t="shared" si="31"/>
        <v>0.27278543822109508</v>
      </c>
      <c r="M85" s="263">
        <f t="shared" si="31"/>
        <v>0.24104041549977473</v>
      </c>
      <c r="N85" s="263">
        <f t="shared" si="31"/>
        <v>0.21298967526709794</v>
      </c>
      <c r="O85" s="263">
        <f t="shared" si="31"/>
        <v>0.18820330058062915</v>
      </c>
      <c r="P85" s="263">
        <f t="shared" si="31"/>
        <v>0.16630140547903963</v>
      </c>
      <c r="Q85" s="263">
        <f t="shared" si="31"/>
        <v>0.14694831269686279</v>
      </c>
      <c r="R85" s="263">
        <f t="shared" si="31"/>
        <v>0.12984740893952712</v>
      </c>
      <c r="S85" s="263">
        <f t="shared" si="31"/>
        <v>0.1147365988685403</v>
      </c>
      <c r="T85" s="263">
        <f t="shared" si="31"/>
        <v>0.10138428812277138</v>
      </c>
      <c r="U85" s="263">
        <f t="shared" si="31"/>
        <v>8.9585833809994991E-2</v>
      </c>
      <c r="V85" s="263">
        <f t="shared" si="31"/>
        <v>7.9160408067504684E-2</v>
      </c>
      <c r="W85" s="263">
        <f t="shared" si="31"/>
        <v>6.9948226621458554E-2</v>
      </c>
      <c r="X85" s="263">
        <f t="shared" si="31"/>
        <v>6.1808099868744894E-2</v>
      </c>
      <c r="Y85" s="263">
        <f t="shared" si="31"/>
        <v>5.4615268948259146E-2</v>
      </c>
      <c r="Z85" s="263">
        <f t="shared" si="31"/>
        <v>4.8259493636351652E-2</v>
      </c>
      <c r="AA85" s="263">
        <f t="shared" si="31"/>
        <v>4.2643362760759598E-2</v>
      </c>
      <c r="AB85" s="263">
        <f t="shared" si="31"/>
        <v>3.7680801237748182E-2</v>
      </c>
      <c r="AC85" s="263">
        <f t="shared" si="31"/>
        <v>3.3295750850709703E-2</v>
      </c>
      <c r="AD85" s="263">
        <f t="shared" si="31"/>
        <v>2.9421004551303101E-2</v>
      </c>
      <c r="AE85" s="263">
        <f t="shared" si="31"/>
        <v>2.5997176417162756E-2</v>
      </c>
      <c r="AF85" s="263">
        <f t="shared" si="31"/>
        <v>2.2971791479334421E-2</v>
      </c>
    </row>
    <row r="86" spans="1:32" ht="28.5" x14ac:dyDescent="0.2">
      <c r="A86" s="191" t="s">
        <v>297</v>
      </c>
      <c r="B86" s="262">
        <f>B83*B85</f>
        <v>-871562.22123685468</v>
      </c>
      <c r="C86" s="262">
        <f>C83*C85</f>
        <v>381814.80767297203</v>
      </c>
      <c r="D86" s="262">
        <f t="shared" ref="D86:AF86" si="32">D83*D85</f>
        <v>350268.12395296874</v>
      </c>
      <c r="E86" s="262">
        <f t="shared" si="32"/>
        <v>321359.85554357077</v>
      </c>
      <c r="F86" s="262">
        <f t="shared" si="32"/>
        <v>294865.73309032869</v>
      </c>
      <c r="G86" s="262">
        <f t="shared" si="32"/>
        <v>270580.95247326279</v>
      </c>
      <c r="H86" s="262">
        <f t="shared" si="32"/>
        <v>248318.44123260531</v>
      </c>
      <c r="I86" s="262">
        <f t="shared" si="32"/>
        <v>227907.28412656224</v>
      </c>
      <c r="J86" s="262">
        <f t="shared" si="32"/>
        <v>209191.29271732341</v>
      </c>
      <c r="K86" s="262">
        <f t="shared" si="32"/>
        <v>192027.70536553496</v>
      </c>
      <c r="L86" s="262">
        <f t="shared" si="32"/>
        <v>176286.00534667555</v>
      </c>
      <c r="M86" s="262">
        <f t="shared" si="32"/>
        <v>161846.8460010234</v>
      </c>
      <c r="N86" s="262">
        <f t="shared" si="32"/>
        <v>148601.07290626847</v>
      </c>
      <c r="O86" s="262">
        <f t="shared" si="32"/>
        <v>136448.83403088318</v>
      </c>
      <c r="P86" s="262">
        <f t="shared" si="32"/>
        <v>125298.76969835754</v>
      </c>
      <c r="Q86" s="262">
        <f t="shared" si="32"/>
        <v>115067.27497736565</v>
      </c>
      <c r="R86" s="262">
        <f t="shared" si="32"/>
        <v>105677.82781982956</v>
      </c>
      <c r="S86" s="262">
        <f t="shared" si="32"/>
        <v>97060.376905705401</v>
      </c>
      <c r="T86" s="262">
        <f t="shared" si="32"/>
        <v>89150.783727306392</v>
      </c>
      <c r="U86" s="262">
        <f t="shared" si="32"/>
        <v>81890.313963507433</v>
      </c>
      <c r="V86" s="262">
        <f t="shared" si="32"/>
        <v>75225.173661000852</v>
      </c>
      <c r="W86" s="262">
        <f t="shared" si="32"/>
        <v>69106.086161012368</v>
      </c>
      <c r="X86" s="262">
        <f t="shared" si="32"/>
        <v>63487.906090165001</v>
      </c>
      <c r="Y86" s="262">
        <f t="shared" si="32"/>
        <v>58329.267077596829</v>
      </c>
      <c r="Z86" s="262">
        <f t="shared" si="32"/>
        <v>53592.260170713067</v>
      </c>
      <c r="AA86" s="262">
        <f t="shared" si="32"/>
        <v>49242.140202376024</v>
      </c>
      <c r="AB86" s="262">
        <f t="shared" si="32"/>
        <v>45247.057615895581</v>
      </c>
      <c r="AC86" s="262">
        <f t="shared" si="32"/>
        <v>41577.813483530517</v>
      </c>
      <c r="AD86" s="262">
        <f t="shared" si="32"/>
        <v>38207.635661749555</v>
      </c>
      <c r="AE86" s="262">
        <f t="shared" si="32"/>
        <v>35111.974214367641</v>
      </c>
      <c r="AF86" s="262">
        <f t="shared" si="32"/>
        <v>32268.314404809233</v>
      </c>
    </row>
    <row r="87" spans="1:32" ht="14.25" x14ac:dyDescent="0.2">
      <c r="A87" s="191" t="s">
        <v>296</v>
      </c>
      <c r="B87" s="262">
        <f>SUM($B$86:B86)</f>
        <v>-871562.22123685468</v>
      </c>
      <c r="C87" s="262">
        <f>SUM($B$86:C86)</f>
        <v>-489747.41356388264</v>
      </c>
      <c r="D87" s="262">
        <f>SUM($B$86:D86)</f>
        <v>-139479.2896109139</v>
      </c>
      <c r="E87" s="262">
        <f>SUM($B$86:E86)</f>
        <v>181880.56593265687</v>
      </c>
      <c r="F87" s="262">
        <f>SUM($B$86:F86)</f>
        <v>476746.29902298556</v>
      </c>
      <c r="G87" s="262">
        <f>SUM($B$86:G86)</f>
        <v>747327.25149624841</v>
      </c>
      <c r="H87" s="262">
        <f>SUM($B$86:H86)</f>
        <v>995645.69272885378</v>
      </c>
      <c r="I87" s="262">
        <f>SUM($B$86:I86)</f>
        <v>1223552.9768554161</v>
      </c>
      <c r="J87" s="262">
        <f>SUM($B$86:J86)</f>
        <v>1432744.2695727395</v>
      </c>
      <c r="K87" s="262">
        <f>SUM($B$86:K86)</f>
        <v>1624771.9749382744</v>
      </c>
      <c r="L87" s="262">
        <f>SUM($B$86:L86)</f>
        <v>1801057.98028495</v>
      </c>
      <c r="M87" s="262">
        <f>SUM($B$86:M86)</f>
        <v>1962904.8262859734</v>
      </c>
      <c r="N87" s="262">
        <f>SUM($B$86:N86)</f>
        <v>2111505.899192242</v>
      </c>
      <c r="O87" s="262">
        <f>SUM($B$86:O86)</f>
        <v>2247954.7332231253</v>
      </c>
      <c r="P87" s="262">
        <f>SUM($B$86:P86)</f>
        <v>2373253.502921483</v>
      </c>
      <c r="Q87" s="262">
        <f>SUM($B$86:Q86)</f>
        <v>2488320.7778988485</v>
      </c>
      <c r="R87" s="262">
        <f>SUM($B$86:R86)</f>
        <v>2593998.6057186779</v>
      </c>
      <c r="S87" s="262">
        <f>SUM($B$86:S86)</f>
        <v>2691058.9826243832</v>
      </c>
      <c r="T87" s="262">
        <f>SUM($B$86:T86)</f>
        <v>2780209.7663516896</v>
      </c>
      <c r="U87" s="262">
        <f>SUM($B$86:U86)</f>
        <v>2862100.0803151969</v>
      </c>
      <c r="V87" s="262">
        <f>SUM($B$86:V86)</f>
        <v>2937325.2539761979</v>
      </c>
      <c r="W87" s="262">
        <f>SUM($B$86:W86)</f>
        <v>3006431.3401372102</v>
      </c>
      <c r="X87" s="262">
        <f>SUM($B$86:X86)</f>
        <v>3069919.2462273752</v>
      </c>
      <c r="Y87" s="262">
        <f>SUM($B$86:Y86)</f>
        <v>3128248.5133049721</v>
      </c>
      <c r="Z87" s="262">
        <f>SUM($B$86:Z86)</f>
        <v>3181840.7734756852</v>
      </c>
      <c r="AA87" s="262">
        <f>SUM($B$86:AA86)</f>
        <v>3231082.9136780612</v>
      </c>
      <c r="AB87" s="262">
        <f>SUM($B$86:AB86)</f>
        <v>3276329.971293957</v>
      </c>
      <c r="AC87" s="262">
        <f>SUM($B$86:AC86)</f>
        <v>3317907.7847774876</v>
      </c>
      <c r="AD87" s="262">
        <f>SUM($B$86:AD86)</f>
        <v>3356115.4204392373</v>
      </c>
      <c r="AE87" s="262">
        <f>SUM($B$86:AE86)</f>
        <v>3391227.3946536048</v>
      </c>
      <c r="AF87" s="262">
        <f>SUM($B$86:AF86)</f>
        <v>3423495.7090584142</v>
      </c>
    </row>
    <row r="88" spans="1:32" ht="14.25" x14ac:dyDescent="0.2">
      <c r="A88" s="191" t="s">
        <v>295</v>
      </c>
      <c r="B88" s="264">
        <f>IF((ISERR(IRR($B$83:B83))),0,IF(IRR($B$83:B83)&lt;0,0,IRR($B$83:B83)))</f>
        <v>0</v>
      </c>
      <c r="C88" s="264">
        <f>IF((ISERR(IRR($B$83:C83))),0,IF(IRR($B$83:C83)&lt;0,0,IRR($B$83:C83)))</f>
        <v>0</v>
      </c>
      <c r="D88" s="264">
        <f>IF((ISERR(IRR($B$83:D83))),0,IF(IRR($B$83:D83)&lt;0,0,IRR($B$83:D83)))</f>
        <v>6.9409205647799066E-3</v>
      </c>
      <c r="E88" s="264">
        <f>IF((ISERR(IRR($B$83:E83))),0,IF(IRR($B$83:E83)&lt;0,0,IRR($B$83:E83)))</f>
        <v>0.24977551164177747</v>
      </c>
      <c r="F88" s="264">
        <f>IF((ISERR(IRR($B$83:F83))),0,IF(IRR($B$83:F83)&lt;0,0,IRR($B$83:F83)))</f>
        <v>0.37094213558644529</v>
      </c>
      <c r="G88" s="264">
        <f>IF((ISERR(IRR($B$83:G83))),0,IF(IRR($B$83:G83)&lt;0,0,IRR($B$83:G83)))</f>
        <v>0.43613278471029693</v>
      </c>
      <c r="H88" s="264">
        <f>IF((ISERR(IRR($B$83:H83))),0,IF(IRR($B$83:H83)&lt;0,0,IRR($B$83:H83)))</f>
        <v>0.47334794984558881</v>
      </c>
      <c r="I88" s="264">
        <f>IF((ISERR(IRR($B$83:I83))),0,IF(IRR($B$83:I83)&lt;0,0,IRR($B$83:I83)))</f>
        <v>0.49554616113236061</v>
      </c>
      <c r="J88" s="264">
        <f>IF((ISERR(IRR($B$83:J83))),0,IF(IRR($B$83:J83)&lt;0,0,IRR($B$83:J83)))</f>
        <v>0.50922315050652545</v>
      </c>
      <c r="K88" s="264">
        <f>IF((ISERR(IRR($B$83:K83))),0,IF(IRR($B$83:K83)&lt;0,0,IRR($B$83:K83)))</f>
        <v>0.51785517233467804</v>
      </c>
      <c r="L88" s="264">
        <f>IF((ISERR(IRR($B$83:L83))),0,IF(IRR($B$83:L83)&lt;0,0,IRR($B$83:L83)))</f>
        <v>0.52340189631074208</v>
      </c>
      <c r="M88" s="264">
        <f>IF((ISERR(IRR($B$83:M83))),0,IF(IRR($B$83:M83)&lt;0,0,IRR($B$83:M83)))</f>
        <v>0.52701439716567089</v>
      </c>
      <c r="N88" s="264">
        <f>IF((ISERR(IRR($B$83:N83))),0,IF(IRR($B$83:N83)&lt;0,0,IRR($B$83:N83)))</f>
        <v>0.52939107137640828</v>
      </c>
      <c r="O88" s="264">
        <f>IF((ISERR(IRR($B$83:O83))),0,IF(IRR($B$83:O83)&lt;0,0,IRR($B$83:O83)))</f>
        <v>0.53096660628495784</v>
      </c>
      <c r="P88" s="264">
        <f>IF((ISERR(IRR($B$83:P83))),0,IF(IRR($B$83:P83)&lt;0,0,IRR($B$83:P83)))</f>
        <v>0.53201701694779691</v>
      </c>
      <c r="Q88" s="264">
        <f>IF((ISERR(IRR($B$83:Q83))),0,IF(IRR($B$83:Q83)&lt;0,0,IRR($B$83:Q83)))</f>
        <v>0.53272031807868014</v>
      </c>
      <c r="R88" s="264">
        <f>IF((ISERR(IRR($B$83:R83))),0,IF(IRR($B$83:R83)&lt;0,0,IRR($B$83:R83)))</f>
        <v>0.53319271384000921</v>
      </c>
      <c r="S88" s="264">
        <f>IF((ISERR(IRR($B$83:S83))),0,IF(IRR($B$83:S83)&lt;0,0,IRR($B$83:S83)))</f>
        <v>0.53351076767811034</v>
      </c>
      <c r="T88" s="264">
        <f>IF((ISERR(IRR($B$83:T83))),0,IF(IRR($B$83:T83)&lt;0,0,IRR($B$83:T83)))</f>
        <v>0.53372528429461408</v>
      </c>
      <c r="U88" s="264">
        <f>IF((ISERR(IRR($B$83:U83))),0,IF(IRR($B$83:U83)&lt;0,0,IRR($B$83:U83)))</f>
        <v>0.53387015795715453</v>
      </c>
      <c r="V88" s="264">
        <f>IF((ISERR(IRR($B$83:V83))),0,IF(IRR($B$83:V83)&lt;0,0,IRR($B$83:V83)))</f>
        <v>0.53396809325747108</v>
      </c>
      <c r="W88" s="264">
        <f>IF((ISERR(IRR($B$83:W83))),0,IF(IRR($B$83:W83)&lt;0,0,IRR($B$83:W83)))</f>
        <v>0.53403434565135033</v>
      </c>
      <c r="X88" s="264">
        <f>IF((ISERR(IRR($B$83:X83))),0,IF(IRR($B$83:X83)&lt;0,0,IRR($B$83:X83)))</f>
        <v>0.5340791887985934</v>
      </c>
      <c r="Y88" s="264">
        <f>IF((ISERR(IRR($B$83:Y83))),0,IF(IRR($B$83:Y83)&lt;0,0,IRR($B$83:Y83)))</f>
        <v>0.53410955313176012</v>
      </c>
      <c r="Z88" s="264">
        <f>IF((ISERR(IRR($B$83:Z83))),0,IF(IRR($B$83:Z83)&lt;0,0,IRR($B$83:Z83)))</f>
        <v>0.53413011967442636</v>
      </c>
      <c r="AA88" s="264">
        <f>IF((ISERR(IRR($B$83:AA83))),0,IF(IRR($B$83:AA83)&lt;0,0,IRR($B$83:AA83)))</f>
        <v>0.53414405307361101</v>
      </c>
      <c r="AB88" s="264">
        <f>IF((ISERR(IRR($B$83:AB83))),0,IF(IRR($B$83:AB83)&lt;0,0,IRR($B$83:AB83)))</f>
        <v>0.53415349429169123</v>
      </c>
      <c r="AC88" s="264">
        <f>IF((ISERR(IRR($B$83:AC83))),0,IF(IRR($B$83:AC83)&lt;0,0,IRR($B$83:AC83)))</f>
        <v>0.53415989248428808</v>
      </c>
      <c r="AD88" s="264">
        <f>IF((ISERR(IRR($B$83:AD83))),0,IF(IRR($B$83:AD83)&lt;0,0,IRR($B$83:AD83)))</f>
        <v>0.53416422891730875</v>
      </c>
      <c r="AE88" s="264">
        <f>IF((ISERR(IRR($B$83:AE83))),0,IF(IRR($B$83:AE83)&lt;0,0,IRR($B$83:AE83)))</f>
        <v>0.53416716822507948</v>
      </c>
      <c r="AF88" s="264">
        <f>IF((ISERR(IRR($B$83:AF83))),0,IF(IRR($B$83:AF83)&lt;0,0,IRR($B$83:AF83)))</f>
        <v>0.53416916067766618</v>
      </c>
    </row>
    <row r="89" spans="1:32" ht="14.25" x14ac:dyDescent="0.2">
      <c r="A89" s="191" t="s">
        <v>294</v>
      </c>
      <c r="B89" s="265">
        <f>IF(AND(B84&gt;0,A84&lt;0),(B74-(B84/(B84-A84))),0)</f>
        <v>0</v>
      </c>
      <c r="C89" s="265">
        <f t="shared" ref="C89:AF89" si="33">IF(AND(C84&gt;0,B84&lt;0),(C74-(C84/(C84-B84))),0)</f>
        <v>0</v>
      </c>
      <c r="D89" s="265">
        <f t="shared" si="33"/>
        <v>2.9796218842228388</v>
      </c>
      <c r="E89" s="265">
        <f t="shared" si="33"/>
        <v>0</v>
      </c>
      <c r="F89" s="265">
        <f t="shared" si="33"/>
        <v>0</v>
      </c>
      <c r="G89" s="265">
        <f t="shared" si="33"/>
        <v>0</v>
      </c>
      <c r="H89" s="265">
        <f>IF(AND(H84&gt;0,G84&lt;0),(H74-(H84/(H84-G84))),0)</f>
        <v>0</v>
      </c>
      <c r="I89" s="265">
        <f t="shared" si="33"/>
        <v>0</v>
      </c>
      <c r="J89" s="265">
        <f t="shared" si="33"/>
        <v>0</v>
      </c>
      <c r="K89" s="265">
        <f t="shared" si="33"/>
        <v>0</v>
      </c>
      <c r="L89" s="265">
        <f t="shared" si="33"/>
        <v>0</v>
      </c>
      <c r="M89" s="265">
        <f t="shared" si="33"/>
        <v>0</v>
      </c>
      <c r="N89" s="265">
        <f t="shared" si="33"/>
        <v>0</v>
      </c>
      <c r="O89" s="265">
        <f t="shared" si="33"/>
        <v>0</v>
      </c>
      <c r="P89" s="265">
        <f t="shared" si="33"/>
        <v>0</v>
      </c>
      <c r="Q89" s="265">
        <f t="shared" si="33"/>
        <v>0</v>
      </c>
      <c r="R89" s="265">
        <f t="shared" si="33"/>
        <v>0</v>
      </c>
      <c r="S89" s="265">
        <f t="shared" si="33"/>
        <v>0</v>
      </c>
      <c r="T89" s="265">
        <f t="shared" si="33"/>
        <v>0</v>
      </c>
      <c r="U89" s="265">
        <f t="shared" si="33"/>
        <v>0</v>
      </c>
      <c r="V89" s="265">
        <f t="shared" si="33"/>
        <v>0</v>
      </c>
      <c r="W89" s="265">
        <f t="shared" si="33"/>
        <v>0</v>
      </c>
      <c r="X89" s="265">
        <f t="shared" si="33"/>
        <v>0</v>
      </c>
      <c r="Y89" s="265">
        <f t="shared" si="33"/>
        <v>0</v>
      </c>
      <c r="Z89" s="265">
        <f t="shared" si="33"/>
        <v>0</v>
      </c>
      <c r="AA89" s="265">
        <f t="shared" si="33"/>
        <v>0</v>
      </c>
      <c r="AB89" s="265">
        <f t="shared" si="33"/>
        <v>0</v>
      </c>
      <c r="AC89" s="265">
        <f t="shared" si="33"/>
        <v>0</v>
      </c>
      <c r="AD89" s="265">
        <f t="shared" si="33"/>
        <v>0</v>
      </c>
      <c r="AE89" s="265">
        <f t="shared" si="33"/>
        <v>0</v>
      </c>
      <c r="AF89" s="265">
        <f t="shared" si="33"/>
        <v>0</v>
      </c>
    </row>
    <row r="90" spans="1:32" ht="15" thickBot="1" x14ac:dyDescent="0.25">
      <c r="A90" s="197" t="s">
        <v>293</v>
      </c>
      <c r="B90" s="198">
        <f t="shared" ref="B90:AF90" si="34">IF(AND(B87&gt;0,A87&lt;0),(B74-(B87/(B87-A87))),0)</f>
        <v>0</v>
      </c>
      <c r="C90" s="198">
        <f t="shared" si="34"/>
        <v>0</v>
      </c>
      <c r="D90" s="198">
        <f t="shared" si="34"/>
        <v>0</v>
      </c>
      <c r="E90" s="198">
        <f t="shared" si="34"/>
        <v>3.4340283554552538</v>
      </c>
      <c r="F90" s="198">
        <f t="shared" si="34"/>
        <v>0</v>
      </c>
      <c r="G90" s="198">
        <f t="shared" si="34"/>
        <v>0</v>
      </c>
      <c r="H90" s="198">
        <f t="shared" si="34"/>
        <v>0</v>
      </c>
      <c r="I90" s="198">
        <f t="shared" si="34"/>
        <v>0</v>
      </c>
      <c r="J90" s="198">
        <f t="shared" si="34"/>
        <v>0</v>
      </c>
      <c r="K90" s="198">
        <f t="shared" si="34"/>
        <v>0</v>
      </c>
      <c r="L90" s="198">
        <f t="shared" si="34"/>
        <v>0</v>
      </c>
      <c r="M90" s="198">
        <f t="shared" si="34"/>
        <v>0</v>
      </c>
      <c r="N90" s="198">
        <f t="shared" si="34"/>
        <v>0</v>
      </c>
      <c r="O90" s="198">
        <f t="shared" si="34"/>
        <v>0</v>
      </c>
      <c r="P90" s="198">
        <f t="shared" si="34"/>
        <v>0</v>
      </c>
      <c r="Q90" s="198">
        <f t="shared" si="34"/>
        <v>0</v>
      </c>
      <c r="R90" s="198">
        <f t="shared" si="34"/>
        <v>0</v>
      </c>
      <c r="S90" s="198">
        <f t="shared" si="34"/>
        <v>0</v>
      </c>
      <c r="T90" s="198">
        <f t="shared" si="34"/>
        <v>0</v>
      </c>
      <c r="U90" s="198">
        <f t="shared" si="34"/>
        <v>0</v>
      </c>
      <c r="V90" s="198">
        <f t="shared" si="34"/>
        <v>0</v>
      </c>
      <c r="W90" s="198">
        <f t="shared" si="34"/>
        <v>0</v>
      </c>
      <c r="X90" s="198">
        <f t="shared" si="34"/>
        <v>0</v>
      </c>
      <c r="Y90" s="198">
        <f t="shared" si="34"/>
        <v>0</v>
      </c>
      <c r="Z90" s="198">
        <f t="shared" si="34"/>
        <v>0</v>
      </c>
      <c r="AA90" s="198">
        <f t="shared" si="34"/>
        <v>0</v>
      </c>
      <c r="AB90" s="198">
        <f t="shared" si="34"/>
        <v>0</v>
      </c>
      <c r="AC90" s="198">
        <f t="shared" si="34"/>
        <v>0</v>
      </c>
      <c r="AD90" s="198">
        <f t="shared" si="34"/>
        <v>0</v>
      </c>
      <c r="AE90" s="198">
        <f t="shared" si="34"/>
        <v>0</v>
      </c>
      <c r="AF90" s="198">
        <f t="shared" si="34"/>
        <v>0</v>
      </c>
    </row>
    <row r="91" spans="1:32" s="179" customFormat="1" x14ac:dyDescent="0.2">
      <c r="A91" s="159"/>
      <c r="B91" s="199">
        <v>2026</v>
      </c>
      <c r="C91" s="199">
        <f>B91+1</f>
        <v>2027</v>
      </c>
      <c r="D91" s="154">
        <f t="shared" ref="D91:AF91" si="35">C91+1</f>
        <v>2028</v>
      </c>
      <c r="E91" s="154">
        <f t="shared" si="35"/>
        <v>2029</v>
      </c>
      <c r="F91" s="154">
        <f t="shared" si="35"/>
        <v>2030</v>
      </c>
      <c r="G91" s="154">
        <f t="shared" si="35"/>
        <v>2031</v>
      </c>
      <c r="H91" s="154">
        <f t="shared" si="35"/>
        <v>2032</v>
      </c>
      <c r="I91" s="154">
        <f t="shared" si="35"/>
        <v>2033</v>
      </c>
      <c r="J91" s="154">
        <f t="shared" si="35"/>
        <v>2034</v>
      </c>
      <c r="K91" s="154">
        <f t="shared" si="35"/>
        <v>2035</v>
      </c>
      <c r="L91" s="154">
        <f t="shared" si="35"/>
        <v>2036</v>
      </c>
      <c r="M91" s="154">
        <f t="shared" si="35"/>
        <v>2037</v>
      </c>
      <c r="N91" s="154">
        <f t="shared" si="35"/>
        <v>2038</v>
      </c>
      <c r="O91" s="154">
        <f t="shared" si="35"/>
        <v>2039</v>
      </c>
      <c r="P91" s="154">
        <f t="shared" si="35"/>
        <v>2040</v>
      </c>
      <c r="Q91" s="154">
        <f t="shared" si="35"/>
        <v>2041</v>
      </c>
      <c r="R91" s="154">
        <f t="shared" si="35"/>
        <v>2042</v>
      </c>
      <c r="S91" s="154">
        <f t="shared" si="35"/>
        <v>2043</v>
      </c>
      <c r="T91" s="154">
        <f t="shared" si="35"/>
        <v>2044</v>
      </c>
      <c r="U91" s="154">
        <f t="shared" si="35"/>
        <v>2045</v>
      </c>
      <c r="V91" s="154">
        <f t="shared" si="35"/>
        <v>2046</v>
      </c>
      <c r="W91" s="154">
        <f t="shared" si="35"/>
        <v>2047</v>
      </c>
      <c r="X91" s="154">
        <f t="shared" si="35"/>
        <v>2048</v>
      </c>
      <c r="Y91" s="154">
        <f t="shared" si="35"/>
        <v>2049</v>
      </c>
      <c r="Z91" s="154">
        <f t="shared" si="35"/>
        <v>2050</v>
      </c>
      <c r="AA91" s="154">
        <f t="shared" si="35"/>
        <v>2051</v>
      </c>
      <c r="AB91" s="154">
        <f t="shared" si="35"/>
        <v>2052</v>
      </c>
      <c r="AC91" s="154">
        <f t="shared" si="35"/>
        <v>2053</v>
      </c>
      <c r="AD91" s="154">
        <f t="shared" si="35"/>
        <v>2054</v>
      </c>
      <c r="AE91" s="154">
        <f t="shared" si="35"/>
        <v>2055</v>
      </c>
      <c r="AF91" s="154">
        <f t="shared" si="35"/>
        <v>2056</v>
      </c>
    </row>
    <row r="92" spans="1:32" ht="15.6" customHeight="1" x14ac:dyDescent="0.2">
      <c r="A92" s="200" t="s">
        <v>292</v>
      </c>
      <c r="B92" s="106"/>
      <c r="C92" s="106"/>
      <c r="D92" s="106"/>
      <c r="E92" s="106"/>
      <c r="F92" s="106"/>
      <c r="G92" s="106"/>
      <c r="H92" s="106"/>
      <c r="I92" s="106"/>
      <c r="J92" s="106"/>
      <c r="K92" s="106"/>
      <c r="L92" s="372">
        <v>10</v>
      </c>
      <c r="M92" s="106"/>
      <c r="N92" s="106"/>
      <c r="O92" s="106"/>
      <c r="P92" s="106"/>
      <c r="Q92" s="106"/>
      <c r="R92" s="106"/>
      <c r="S92" s="106"/>
      <c r="T92" s="106"/>
      <c r="U92" s="106"/>
      <c r="V92" s="106"/>
      <c r="W92" s="106"/>
      <c r="X92" s="106"/>
      <c r="Y92" s="106"/>
      <c r="Z92" s="106"/>
      <c r="AA92" s="106"/>
      <c r="AB92" s="106"/>
      <c r="AC92" s="106"/>
      <c r="AD92" s="106"/>
      <c r="AE92" s="106"/>
      <c r="AF92" s="106"/>
    </row>
    <row r="93" spans="1:32" ht="12.75" x14ac:dyDescent="0.2">
      <c r="A93" s="107" t="s">
        <v>291</v>
      </c>
      <c r="B93" s="107"/>
      <c r="C93" s="107"/>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row>
    <row r="94" spans="1:32" ht="12.75" x14ac:dyDescent="0.2">
      <c r="A94" s="107" t="s">
        <v>290</v>
      </c>
      <c r="B94" s="107"/>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row>
    <row r="95" spans="1:32" ht="12.75" x14ac:dyDescent="0.2">
      <c r="A95" s="107" t="s">
        <v>289</v>
      </c>
      <c r="B95" s="107"/>
      <c r="C95" s="107"/>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row>
    <row r="96" spans="1:32" ht="12.75" x14ac:dyDescent="0.2">
      <c r="A96" s="108" t="s">
        <v>288</v>
      </c>
      <c r="B96" s="106"/>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row>
    <row r="97" spans="1:52" ht="33" customHeight="1" x14ac:dyDescent="0.2">
      <c r="A97" s="459" t="s">
        <v>537</v>
      </c>
      <c r="B97" s="459"/>
      <c r="C97" s="459"/>
      <c r="D97" s="459"/>
      <c r="E97" s="459"/>
      <c r="F97" s="459"/>
      <c r="G97" s="459"/>
      <c r="H97" s="459"/>
      <c r="I97" s="459"/>
      <c r="J97" s="459"/>
      <c r="K97" s="459"/>
      <c r="L97" s="459"/>
      <c r="M97" s="194"/>
      <c r="N97" s="194"/>
      <c r="O97" s="194"/>
      <c r="P97" s="194"/>
      <c r="Q97" s="194"/>
      <c r="R97" s="194"/>
      <c r="S97" s="194"/>
      <c r="T97" s="194"/>
      <c r="U97" s="194"/>
      <c r="V97" s="194"/>
      <c r="W97" s="194"/>
      <c r="X97" s="194"/>
      <c r="Y97" s="194"/>
      <c r="Z97" s="194"/>
      <c r="AA97" s="194"/>
      <c r="AB97" s="194"/>
      <c r="AC97" s="194"/>
      <c r="AD97" s="194"/>
      <c r="AE97" s="194"/>
      <c r="AF97" s="194"/>
    </row>
    <row r="98" spans="1:52" x14ac:dyDescent="0.2">
      <c r="C98" s="201"/>
    </row>
    <row r="99" spans="1:52" ht="12.75" x14ac:dyDescent="0.2">
      <c r="A99" s="205"/>
      <c r="B99" s="203"/>
      <c r="C99" s="203"/>
      <c r="D99" s="203"/>
      <c r="E99" s="203"/>
      <c r="F99" s="203"/>
      <c r="G99" s="203"/>
      <c r="H99" s="203"/>
      <c r="I99" s="203"/>
      <c r="J99" s="203"/>
      <c r="K99" s="203"/>
      <c r="L99" s="203"/>
      <c r="M99" s="203"/>
      <c r="N99" s="203"/>
      <c r="O99" s="203"/>
      <c r="P99" s="203"/>
      <c r="Q99" s="203"/>
      <c r="R99" s="203"/>
      <c r="S99" s="203"/>
      <c r="T99" s="203"/>
      <c r="U99" s="203"/>
      <c r="V99" s="203"/>
      <c r="W99" s="203"/>
      <c r="X99" s="203"/>
      <c r="Y99" s="203"/>
      <c r="Z99" s="203"/>
      <c r="AA99" s="203"/>
      <c r="AB99" s="203"/>
      <c r="AC99" s="203"/>
      <c r="AD99" s="203"/>
      <c r="AE99" s="203"/>
      <c r="AF99" s="203"/>
      <c r="AG99" s="203"/>
      <c r="AH99" s="203"/>
      <c r="AI99" s="203"/>
      <c r="AJ99" s="203"/>
      <c r="AK99" s="203"/>
      <c r="AL99" s="203"/>
      <c r="AM99" s="203"/>
      <c r="AN99" s="203"/>
      <c r="AO99" s="203"/>
      <c r="AP99" s="203"/>
      <c r="AQ99" s="203"/>
      <c r="AR99" s="203"/>
      <c r="AS99" s="203"/>
      <c r="AT99" s="203"/>
      <c r="AU99" s="203"/>
      <c r="AV99" s="203"/>
      <c r="AW99" s="203"/>
      <c r="AX99" s="203"/>
      <c r="AY99" s="203"/>
      <c r="AZ99" s="203"/>
    </row>
    <row r="100" spans="1:52" ht="12.75" x14ac:dyDescent="0.2">
      <c r="A100" s="266"/>
      <c r="B100" s="267">
        <v>2023</v>
      </c>
      <c r="C100" s="267">
        <f>B100+1</f>
        <v>2024</v>
      </c>
      <c r="D100" s="268">
        <f t="shared" ref="D100:AF100" si="36">C100+1</f>
        <v>2025</v>
      </c>
      <c r="E100" s="268">
        <f t="shared" si="36"/>
        <v>2026</v>
      </c>
      <c r="F100" s="268">
        <f t="shared" si="36"/>
        <v>2027</v>
      </c>
      <c r="G100" s="268">
        <f t="shared" si="36"/>
        <v>2028</v>
      </c>
      <c r="H100" s="268">
        <f t="shared" si="36"/>
        <v>2029</v>
      </c>
      <c r="I100" s="268">
        <f t="shared" si="36"/>
        <v>2030</v>
      </c>
      <c r="J100" s="268">
        <f t="shared" si="36"/>
        <v>2031</v>
      </c>
      <c r="K100" s="268">
        <f t="shared" si="36"/>
        <v>2032</v>
      </c>
      <c r="L100" s="268">
        <f t="shared" si="36"/>
        <v>2033</v>
      </c>
      <c r="M100" s="268">
        <f t="shared" si="36"/>
        <v>2034</v>
      </c>
      <c r="N100" s="268">
        <f t="shared" si="36"/>
        <v>2035</v>
      </c>
      <c r="O100" s="268">
        <f t="shared" si="36"/>
        <v>2036</v>
      </c>
      <c r="P100" s="268">
        <f t="shared" si="36"/>
        <v>2037</v>
      </c>
      <c r="Q100" s="268">
        <f t="shared" si="36"/>
        <v>2038</v>
      </c>
      <c r="R100" s="268">
        <f t="shared" si="36"/>
        <v>2039</v>
      </c>
      <c r="S100" s="268">
        <f t="shared" si="36"/>
        <v>2040</v>
      </c>
      <c r="T100" s="268">
        <f t="shared" si="36"/>
        <v>2041</v>
      </c>
      <c r="U100" s="268">
        <f t="shared" si="36"/>
        <v>2042</v>
      </c>
      <c r="V100" s="268">
        <f t="shared" si="36"/>
        <v>2043</v>
      </c>
      <c r="W100" s="268">
        <f t="shared" si="36"/>
        <v>2044</v>
      </c>
      <c r="X100" s="268">
        <f t="shared" si="36"/>
        <v>2045</v>
      </c>
      <c r="Y100" s="268">
        <f t="shared" si="36"/>
        <v>2046</v>
      </c>
      <c r="Z100" s="268">
        <f t="shared" si="36"/>
        <v>2047</v>
      </c>
      <c r="AA100" s="268">
        <f t="shared" si="36"/>
        <v>2048</v>
      </c>
      <c r="AB100" s="268">
        <f t="shared" si="36"/>
        <v>2049</v>
      </c>
      <c r="AC100" s="268">
        <f t="shared" si="36"/>
        <v>2050</v>
      </c>
      <c r="AD100" s="268">
        <f t="shared" si="36"/>
        <v>2051</v>
      </c>
      <c r="AE100" s="268">
        <f t="shared" si="36"/>
        <v>2052</v>
      </c>
      <c r="AF100" s="268">
        <f t="shared" si="36"/>
        <v>2053</v>
      </c>
      <c r="AG100" s="202"/>
      <c r="AH100" s="202"/>
      <c r="AI100" s="202"/>
      <c r="AJ100" s="202"/>
      <c r="AK100" s="202"/>
      <c r="AL100" s="202"/>
      <c r="AM100" s="202"/>
      <c r="AN100" s="202"/>
    </row>
    <row r="101" spans="1:52" ht="12.75" x14ac:dyDescent="0.2">
      <c r="A101" s="269" t="s">
        <v>579</v>
      </c>
      <c r="B101" s="270"/>
      <c r="C101" s="270">
        <f>C102*$B$104*$B$105*1000</f>
        <v>0</v>
      </c>
      <c r="D101" s="270">
        <f t="shared" ref="D101:AF101" si="37">D102*$B$104*$B$105*1000</f>
        <v>0</v>
      </c>
      <c r="E101" s="270">
        <f>E102*$B$104*$B$105*1000</f>
        <v>0</v>
      </c>
      <c r="F101" s="270">
        <f t="shared" si="37"/>
        <v>0</v>
      </c>
      <c r="G101" s="270">
        <f t="shared" si="37"/>
        <v>0</v>
      </c>
      <c r="H101" s="270">
        <f t="shared" si="37"/>
        <v>0</v>
      </c>
      <c r="I101" s="270">
        <f t="shared" si="37"/>
        <v>0</v>
      </c>
      <c r="J101" s="270">
        <f t="shared" si="37"/>
        <v>0</v>
      </c>
      <c r="K101" s="270">
        <f t="shared" si="37"/>
        <v>0</v>
      </c>
      <c r="L101" s="270">
        <f t="shared" si="37"/>
        <v>0</v>
      </c>
      <c r="M101" s="270">
        <f t="shared" si="37"/>
        <v>0</v>
      </c>
      <c r="N101" s="270">
        <f t="shared" si="37"/>
        <v>0</v>
      </c>
      <c r="O101" s="270">
        <f t="shared" si="37"/>
        <v>0</v>
      </c>
      <c r="P101" s="270">
        <f t="shared" si="37"/>
        <v>0</v>
      </c>
      <c r="Q101" s="270">
        <f t="shared" si="37"/>
        <v>0</v>
      </c>
      <c r="R101" s="270">
        <f t="shared" si="37"/>
        <v>0</v>
      </c>
      <c r="S101" s="270">
        <f t="shared" si="37"/>
        <v>0</v>
      </c>
      <c r="T101" s="270">
        <f t="shared" si="37"/>
        <v>0</v>
      </c>
      <c r="U101" s="270">
        <f t="shared" si="37"/>
        <v>0</v>
      </c>
      <c r="V101" s="270">
        <f t="shared" si="37"/>
        <v>0</v>
      </c>
      <c r="W101" s="270">
        <f t="shared" si="37"/>
        <v>0</v>
      </c>
      <c r="X101" s="270">
        <f t="shared" si="37"/>
        <v>0</v>
      </c>
      <c r="Y101" s="270">
        <f t="shared" si="37"/>
        <v>0</v>
      </c>
      <c r="Z101" s="270">
        <f t="shared" si="37"/>
        <v>0</v>
      </c>
      <c r="AA101" s="270">
        <f t="shared" si="37"/>
        <v>0</v>
      </c>
      <c r="AB101" s="270">
        <f t="shared" si="37"/>
        <v>0</v>
      </c>
      <c r="AC101" s="270">
        <f t="shared" si="37"/>
        <v>0</v>
      </c>
      <c r="AD101" s="270">
        <f t="shared" si="37"/>
        <v>0</v>
      </c>
      <c r="AE101" s="270">
        <f t="shared" si="37"/>
        <v>0</v>
      </c>
      <c r="AF101" s="270">
        <f t="shared" si="37"/>
        <v>0</v>
      </c>
      <c r="AG101" s="202"/>
      <c r="AH101" s="202"/>
      <c r="AI101" s="202"/>
      <c r="AJ101" s="202"/>
      <c r="AK101" s="202"/>
      <c r="AL101" s="202"/>
      <c r="AM101" s="202"/>
      <c r="AN101" s="202"/>
    </row>
    <row r="102" spans="1:52" ht="12.75" x14ac:dyDescent="0.2">
      <c r="A102" s="269" t="s">
        <v>538</v>
      </c>
      <c r="B102" s="268"/>
      <c r="C102" s="268">
        <f>B102+$I$113*C106</f>
        <v>0</v>
      </c>
      <c r="D102" s="268">
        <f>C102+$I$113*D106</f>
        <v>0</v>
      </c>
      <c r="E102" s="268">
        <f t="shared" ref="E102:AF102" si="38">D102+$I$113*E106</f>
        <v>0</v>
      </c>
      <c r="F102" s="268">
        <f t="shared" si="38"/>
        <v>0</v>
      </c>
      <c r="G102" s="268">
        <f t="shared" si="38"/>
        <v>0</v>
      </c>
      <c r="H102" s="268">
        <f t="shared" si="38"/>
        <v>0</v>
      </c>
      <c r="I102" s="268">
        <f t="shared" si="38"/>
        <v>0</v>
      </c>
      <c r="J102" s="268">
        <f t="shared" si="38"/>
        <v>0</v>
      </c>
      <c r="K102" s="268">
        <f t="shared" si="38"/>
        <v>0</v>
      </c>
      <c r="L102" s="268">
        <f t="shared" si="38"/>
        <v>0</v>
      </c>
      <c r="M102" s="268">
        <f t="shared" si="38"/>
        <v>0</v>
      </c>
      <c r="N102" s="268">
        <f t="shared" si="38"/>
        <v>0</v>
      </c>
      <c r="O102" s="268">
        <f t="shared" si="38"/>
        <v>0</v>
      </c>
      <c r="P102" s="268">
        <f t="shared" si="38"/>
        <v>0</v>
      </c>
      <c r="Q102" s="268">
        <f t="shared" si="38"/>
        <v>0</v>
      </c>
      <c r="R102" s="268">
        <f t="shared" si="38"/>
        <v>0</v>
      </c>
      <c r="S102" s="268">
        <f t="shared" si="38"/>
        <v>0</v>
      </c>
      <c r="T102" s="268">
        <f t="shared" si="38"/>
        <v>0</v>
      </c>
      <c r="U102" s="268">
        <f t="shared" si="38"/>
        <v>0</v>
      </c>
      <c r="V102" s="268">
        <f t="shared" si="38"/>
        <v>0</v>
      </c>
      <c r="W102" s="268">
        <f t="shared" si="38"/>
        <v>0</v>
      </c>
      <c r="X102" s="268">
        <f t="shared" si="38"/>
        <v>0</v>
      </c>
      <c r="Y102" s="268">
        <f t="shared" si="38"/>
        <v>0</v>
      </c>
      <c r="Z102" s="268">
        <f t="shared" si="38"/>
        <v>0</v>
      </c>
      <c r="AA102" s="268">
        <f t="shared" si="38"/>
        <v>0</v>
      </c>
      <c r="AB102" s="268">
        <f t="shared" si="38"/>
        <v>0</v>
      </c>
      <c r="AC102" s="268">
        <f t="shared" si="38"/>
        <v>0</v>
      </c>
      <c r="AD102" s="268">
        <f t="shared" si="38"/>
        <v>0</v>
      </c>
      <c r="AE102" s="268">
        <f t="shared" si="38"/>
        <v>0</v>
      </c>
      <c r="AF102" s="268">
        <f t="shared" si="38"/>
        <v>0</v>
      </c>
      <c r="AG102" s="202"/>
      <c r="AH102" s="202"/>
      <c r="AI102" s="202"/>
      <c r="AJ102" s="202"/>
      <c r="AK102" s="202"/>
      <c r="AL102" s="202"/>
      <c r="AM102" s="202"/>
      <c r="AN102" s="202"/>
    </row>
    <row r="103" spans="1:52" ht="12.75" x14ac:dyDescent="0.2">
      <c r="A103" s="269" t="s">
        <v>539</v>
      </c>
      <c r="B103" s="271">
        <v>0.93</v>
      </c>
      <c r="C103" s="268"/>
      <c r="D103" s="268"/>
      <c r="E103" s="268"/>
      <c r="F103" s="268"/>
      <c r="G103" s="268"/>
      <c r="H103" s="268"/>
      <c r="I103" s="268"/>
      <c r="J103" s="268"/>
      <c r="K103" s="268"/>
      <c r="L103" s="268"/>
      <c r="M103" s="268"/>
      <c r="N103" s="268"/>
      <c r="O103" s="268"/>
      <c r="P103" s="268"/>
      <c r="Q103" s="268"/>
      <c r="R103" s="268"/>
      <c r="S103" s="268"/>
      <c r="T103" s="268"/>
      <c r="U103" s="268"/>
      <c r="V103" s="268"/>
      <c r="W103" s="268"/>
      <c r="X103" s="268"/>
      <c r="Y103" s="268"/>
      <c r="Z103" s="268"/>
      <c r="AA103" s="268"/>
      <c r="AB103" s="268"/>
      <c r="AC103" s="268"/>
      <c r="AD103" s="268"/>
      <c r="AE103" s="268"/>
      <c r="AF103" s="268"/>
      <c r="AG103" s="202"/>
      <c r="AH103" s="202"/>
      <c r="AI103" s="202"/>
      <c r="AJ103" s="202"/>
      <c r="AK103" s="202"/>
      <c r="AL103" s="202"/>
      <c r="AM103" s="202"/>
      <c r="AN103" s="202"/>
    </row>
    <row r="104" spans="1:52" ht="12.75" x14ac:dyDescent="0.2">
      <c r="A104" s="269" t="s">
        <v>540</v>
      </c>
      <c r="B104" s="271">
        <v>3500</v>
      </c>
      <c r="C104" s="268"/>
      <c r="D104" s="268"/>
      <c r="E104" s="268"/>
      <c r="F104" s="268"/>
      <c r="G104" s="268"/>
      <c r="H104" s="268"/>
      <c r="I104" s="268"/>
      <c r="J104" s="268"/>
      <c r="K104" s="268"/>
      <c r="L104" s="268"/>
      <c r="M104" s="268"/>
      <c r="N104" s="268"/>
      <c r="O104" s="268"/>
      <c r="P104" s="268"/>
      <c r="Q104" s="268"/>
      <c r="R104" s="268"/>
      <c r="S104" s="268"/>
      <c r="T104" s="268"/>
      <c r="U104" s="268"/>
      <c r="V104" s="268"/>
      <c r="W104" s="268"/>
      <c r="X104" s="268"/>
      <c r="Y104" s="268"/>
      <c r="Z104" s="268"/>
      <c r="AA104" s="268"/>
      <c r="AB104" s="268"/>
      <c r="AC104" s="268"/>
      <c r="AD104" s="268"/>
      <c r="AE104" s="268"/>
      <c r="AF104" s="268"/>
      <c r="AG104" s="202"/>
      <c r="AH104" s="202"/>
      <c r="AI104" s="202"/>
      <c r="AJ104" s="202"/>
      <c r="AK104" s="202"/>
      <c r="AL104" s="202"/>
      <c r="AM104" s="202"/>
      <c r="AN104" s="202"/>
    </row>
    <row r="105" spans="1:52" ht="12.75" x14ac:dyDescent="0.2">
      <c r="A105" s="269" t="s">
        <v>541</v>
      </c>
      <c r="B105" s="267"/>
      <c r="C105" s="268"/>
      <c r="D105" s="268"/>
      <c r="E105" s="268"/>
      <c r="F105" s="268"/>
      <c r="G105" s="268"/>
      <c r="H105" s="268"/>
      <c r="I105" s="268"/>
      <c r="J105" s="268"/>
      <c r="K105" s="268"/>
      <c r="L105" s="268"/>
      <c r="M105" s="268"/>
      <c r="N105" s="268"/>
      <c r="O105" s="268"/>
      <c r="P105" s="268"/>
      <c r="Q105" s="268"/>
      <c r="R105" s="268"/>
      <c r="S105" s="268"/>
      <c r="T105" s="268"/>
      <c r="U105" s="268"/>
      <c r="V105" s="268"/>
      <c r="W105" s="268"/>
      <c r="X105" s="268"/>
      <c r="Y105" s="268"/>
      <c r="Z105" s="268"/>
      <c r="AA105" s="268"/>
      <c r="AB105" s="268"/>
      <c r="AC105" s="268"/>
      <c r="AD105" s="268"/>
      <c r="AE105" s="268"/>
      <c r="AF105" s="268"/>
      <c r="AG105" s="202"/>
      <c r="AH105" s="202"/>
      <c r="AI105" s="202"/>
      <c r="AJ105" s="202"/>
      <c r="AK105" s="202"/>
      <c r="AL105" s="202"/>
      <c r="AM105" s="202"/>
      <c r="AN105" s="202"/>
    </row>
    <row r="106" spans="1:52" ht="15" x14ac:dyDescent="0.2">
      <c r="A106" s="272" t="s">
        <v>542</v>
      </c>
      <c r="B106" s="273">
        <v>0</v>
      </c>
      <c r="C106" s="274">
        <v>0.33</v>
      </c>
      <c r="D106" s="274">
        <v>0.33</v>
      </c>
      <c r="E106" s="274">
        <v>0.34</v>
      </c>
      <c r="F106" s="273">
        <v>0</v>
      </c>
      <c r="G106" s="273">
        <v>0</v>
      </c>
      <c r="H106" s="273">
        <v>0</v>
      </c>
      <c r="I106" s="273">
        <v>0</v>
      </c>
      <c r="J106" s="273">
        <v>0</v>
      </c>
      <c r="K106" s="273">
        <v>0</v>
      </c>
      <c r="L106" s="273">
        <v>0</v>
      </c>
      <c r="M106" s="273">
        <v>0</v>
      </c>
      <c r="N106" s="273">
        <v>0</v>
      </c>
      <c r="O106" s="273">
        <v>0</v>
      </c>
      <c r="P106" s="273">
        <v>0</v>
      </c>
      <c r="Q106" s="273">
        <v>0</v>
      </c>
      <c r="R106" s="273">
        <v>0</v>
      </c>
      <c r="S106" s="273">
        <v>0</v>
      </c>
      <c r="T106" s="273">
        <v>0</v>
      </c>
      <c r="U106" s="273">
        <v>0</v>
      </c>
      <c r="V106" s="273">
        <v>0</v>
      </c>
      <c r="W106" s="273">
        <v>0</v>
      </c>
      <c r="X106" s="273">
        <v>0</v>
      </c>
      <c r="Y106" s="273">
        <v>0</v>
      </c>
      <c r="Z106" s="273">
        <v>0</v>
      </c>
      <c r="AA106" s="273">
        <v>0</v>
      </c>
      <c r="AB106" s="273">
        <v>0</v>
      </c>
      <c r="AC106" s="273">
        <v>0</v>
      </c>
      <c r="AD106" s="273">
        <v>0</v>
      </c>
      <c r="AE106" s="273">
        <v>0</v>
      </c>
      <c r="AF106" s="273">
        <v>0</v>
      </c>
      <c r="AG106" s="202"/>
      <c r="AH106" s="202"/>
      <c r="AI106" s="202"/>
      <c r="AJ106" s="202"/>
      <c r="AK106" s="202"/>
      <c r="AL106" s="202"/>
      <c r="AM106" s="202"/>
      <c r="AN106" s="202"/>
    </row>
    <row r="107" spans="1:52" ht="12.75" x14ac:dyDescent="0.2">
      <c r="A107" s="205"/>
      <c r="B107" s="203"/>
      <c r="C107" s="203"/>
      <c r="D107" s="203"/>
      <c r="E107" s="203"/>
      <c r="F107" s="203"/>
      <c r="G107" s="203"/>
      <c r="H107" s="203"/>
      <c r="I107" s="203"/>
      <c r="J107" s="203"/>
      <c r="K107" s="203"/>
      <c r="L107" s="203"/>
      <c r="M107" s="203"/>
      <c r="N107" s="203"/>
      <c r="O107" s="203"/>
      <c r="P107" s="203"/>
      <c r="Q107" s="203"/>
      <c r="R107" s="203"/>
      <c r="S107" s="203"/>
      <c r="T107" s="203"/>
      <c r="U107" s="203"/>
      <c r="V107" s="203"/>
      <c r="W107" s="203"/>
      <c r="X107" s="203"/>
      <c r="Y107" s="203"/>
      <c r="Z107" s="203"/>
      <c r="AA107" s="203"/>
      <c r="AB107" s="203"/>
      <c r="AC107" s="203"/>
      <c r="AD107" s="203"/>
      <c r="AE107" s="203"/>
      <c r="AF107" s="203"/>
      <c r="AG107" s="203"/>
      <c r="AH107" s="203"/>
      <c r="AI107" s="203"/>
      <c r="AJ107" s="203"/>
      <c r="AK107" s="203"/>
      <c r="AL107" s="203"/>
      <c r="AM107" s="203"/>
      <c r="AN107" s="203"/>
      <c r="AO107" s="203"/>
      <c r="AP107" s="203"/>
      <c r="AQ107" s="203"/>
      <c r="AR107" s="203"/>
      <c r="AS107" s="203"/>
      <c r="AT107" s="203"/>
      <c r="AU107" s="203"/>
      <c r="AV107" s="203"/>
      <c r="AW107" s="203"/>
      <c r="AX107" s="203"/>
      <c r="AY107" s="203"/>
      <c r="AZ107" s="203"/>
    </row>
    <row r="108" spans="1:52" ht="12.75" x14ac:dyDescent="0.2">
      <c r="A108" s="205"/>
      <c r="B108" s="203"/>
      <c r="C108" s="203"/>
      <c r="D108" s="203"/>
      <c r="E108" s="203"/>
      <c r="F108" s="203"/>
      <c r="G108" s="203"/>
      <c r="H108" s="203"/>
      <c r="I108" s="203"/>
      <c r="J108" s="203"/>
      <c r="K108" s="203"/>
      <c r="L108" s="203"/>
      <c r="M108" s="203"/>
      <c r="N108" s="203"/>
      <c r="O108" s="203"/>
      <c r="P108" s="203"/>
      <c r="Q108" s="203"/>
      <c r="R108" s="203"/>
      <c r="S108" s="203"/>
      <c r="T108" s="203"/>
      <c r="U108" s="203"/>
      <c r="V108" s="203"/>
      <c r="W108" s="203"/>
      <c r="X108" s="203"/>
      <c r="Y108" s="203"/>
      <c r="Z108" s="203"/>
      <c r="AA108" s="203"/>
      <c r="AB108" s="203"/>
      <c r="AC108" s="203"/>
      <c r="AD108" s="203"/>
      <c r="AE108" s="203"/>
      <c r="AF108" s="203"/>
      <c r="AG108" s="203"/>
      <c r="AH108" s="203"/>
      <c r="AI108" s="203"/>
      <c r="AJ108" s="203"/>
      <c r="AK108" s="203"/>
      <c r="AL108" s="203"/>
      <c r="AM108" s="203"/>
      <c r="AN108" s="203"/>
      <c r="AO108" s="203"/>
      <c r="AP108" s="203"/>
      <c r="AQ108" s="203"/>
      <c r="AR108" s="203"/>
      <c r="AS108" s="203"/>
      <c r="AT108" s="203"/>
      <c r="AU108" s="203"/>
      <c r="AV108" s="203"/>
      <c r="AW108" s="203"/>
      <c r="AX108" s="203"/>
      <c r="AY108" s="203"/>
      <c r="AZ108" s="203"/>
    </row>
    <row r="109" spans="1:52" ht="12.75" x14ac:dyDescent="0.2">
      <c r="A109" s="266"/>
      <c r="B109" s="460" t="s">
        <v>543</v>
      </c>
      <c r="C109" s="461"/>
      <c r="D109" s="460" t="s">
        <v>544</v>
      </c>
      <c r="E109" s="461"/>
      <c r="F109" s="266"/>
      <c r="G109" s="266"/>
      <c r="H109" s="266"/>
      <c r="I109" s="266"/>
      <c r="J109" s="266"/>
      <c r="K109" s="203"/>
      <c r="L109" s="203"/>
      <c r="M109" s="203"/>
      <c r="N109" s="203"/>
      <c r="O109" s="203"/>
      <c r="P109" s="203"/>
      <c r="Q109" s="203"/>
      <c r="R109" s="203"/>
      <c r="S109" s="203"/>
      <c r="T109" s="203"/>
      <c r="U109" s="203"/>
      <c r="V109" s="203"/>
      <c r="W109" s="203"/>
      <c r="X109" s="203"/>
      <c r="Y109" s="203"/>
      <c r="Z109" s="203"/>
      <c r="AA109" s="203"/>
      <c r="AB109" s="203"/>
      <c r="AC109" s="203"/>
      <c r="AD109" s="203"/>
      <c r="AE109" s="203"/>
      <c r="AF109" s="203"/>
      <c r="AG109" s="203"/>
      <c r="AH109" s="203"/>
      <c r="AI109" s="203"/>
      <c r="AJ109" s="203"/>
      <c r="AK109" s="203"/>
      <c r="AL109" s="203"/>
      <c r="AM109" s="203"/>
      <c r="AN109" s="203"/>
      <c r="AO109" s="203"/>
      <c r="AP109" s="203"/>
      <c r="AQ109" s="203"/>
      <c r="AR109" s="203"/>
      <c r="AS109" s="203"/>
      <c r="AT109" s="203"/>
      <c r="AU109" s="203"/>
      <c r="AV109" s="203"/>
      <c r="AW109" s="203"/>
      <c r="AX109" s="203"/>
      <c r="AY109" s="203"/>
      <c r="AZ109" s="203"/>
    </row>
    <row r="110" spans="1:52" ht="12.75" x14ac:dyDescent="0.2">
      <c r="A110" s="269" t="s">
        <v>545</v>
      </c>
      <c r="B110" s="275"/>
      <c r="C110" s="266" t="s">
        <v>546</v>
      </c>
      <c r="D110" s="275"/>
      <c r="E110" s="266" t="s">
        <v>546</v>
      </c>
      <c r="F110" s="266"/>
      <c r="G110" s="266"/>
      <c r="H110" s="266"/>
      <c r="I110" s="266"/>
      <c r="J110" s="266"/>
      <c r="K110" s="203"/>
      <c r="L110" s="203"/>
      <c r="M110" s="203"/>
      <c r="N110" s="203"/>
      <c r="O110" s="203"/>
      <c r="P110" s="203"/>
      <c r="Q110" s="203"/>
      <c r="R110" s="203"/>
      <c r="S110" s="203"/>
      <c r="T110" s="203"/>
      <c r="U110" s="203"/>
      <c r="V110" s="203"/>
      <c r="W110" s="203"/>
      <c r="X110" s="203"/>
      <c r="Y110" s="203"/>
      <c r="Z110" s="203"/>
      <c r="AA110" s="203"/>
      <c r="AB110" s="203"/>
      <c r="AC110" s="203"/>
      <c r="AD110" s="203"/>
      <c r="AE110" s="203"/>
      <c r="AF110" s="203"/>
      <c r="AG110" s="203"/>
      <c r="AH110" s="203"/>
      <c r="AI110" s="203"/>
      <c r="AJ110" s="203"/>
      <c r="AK110" s="203"/>
      <c r="AL110" s="203"/>
      <c r="AM110" s="203"/>
      <c r="AN110" s="203"/>
      <c r="AO110" s="203"/>
      <c r="AP110" s="203"/>
      <c r="AQ110" s="203"/>
      <c r="AR110" s="203"/>
      <c r="AS110" s="203"/>
      <c r="AT110" s="203"/>
      <c r="AU110" s="203"/>
      <c r="AV110" s="203"/>
      <c r="AW110" s="203"/>
      <c r="AX110" s="203"/>
      <c r="AY110" s="203"/>
      <c r="AZ110" s="203"/>
    </row>
    <row r="111" spans="1:52" ht="25.5" x14ac:dyDescent="0.2">
      <c r="A111" s="269" t="s">
        <v>545</v>
      </c>
      <c r="B111" s="266">
        <f>$B$103*B110</f>
        <v>0</v>
      </c>
      <c r="C111" s="266" t="s">
        <v>125</v>
      </c>
      <c r="D111" s="266">
        <f>$B$103*D110</f>
        <v>0</v>
      </c>
      <c r="E111" s="266" t="s">
        <v>125</v>
      </c>
      <c r="F111" s="269" t="s">
        <v>547</v>
      </c>
      <c r="G111" s="266">
        <f>D110-B110</f>
        <v>0</v>
      </c>
      <c r="H111" s="266" t="s">
        <v>546</v>
      </c>
      <c r="I111" s="276">
        <f>$B$103*G111</f>
        <v>0</v>
      </c>
      <c r="J111" s="266" t="s">
        <v>125</v>
      </c>
      <c r="K111" s="203"/>
      <c r="L111" s="203"/>
      <c r="M111" s="203"/>
      <c r="N111" s="203"/>
      <c r="O111" s="203"/>
      <c r="P111" s="203"/>
      <c r="Q111" s="203"/>
      <c r="R111" s="203"/>
      <c r="S111" s="203"/>
      <c r="T111" s="203"/>
      <c r="U111" s="203"/>
      <c r="V111" s="203"/>
      <c r="W111" s="203"/>
      <c r="X111" s="203"/>
      <c r="Y111" s="203"/>
      <c r="Z111" s="203"/>
      <c r="AA111" s="203"/>
      <c r="AB111" s="203"/>
      <c r="AC111" s="203"/>
      <c r="AD111" s="203"/>
      <c r="AE111" s="203"/>
      <c r="AF111" s="203"/>
      <c r="AG111" s="203"/>
      <c r="AH111" s="203"/>
      <c r="AI111" s="203"/>
      <c r="AJ111" s="203"/>
      <c r="AK111" s="203"/>
      <c r="AL111" s="203"/>
      <c r="AM111" s="203"/>
      <c r="AN111" s="203"/>
      <c r="AO111" s="203"/>
      <c r="AP111" s="203"/>
      <c r="AQ111" s="203"/>
      <c r="AR111" s="203"/>
      <c r="AS111" s="203"/>
      <c r="AT111" s="203"/>
      <c r="AU111" s="203"/>
      <c r="AV111" s="203"/>
      <c r="AW111" s="203"/>
      <c r="AX111" s="203"/>
      <c r="AY111" s="203"/>
      <c r="AZ111" s="203"/>
    </row>
    <row r="112" spans="1:52" ht="25.5" x14ac:dyDescent="0.2">
      <c r="A112" s="266"/>
      <c r="B112" s="266"/>
      <c r="C112" s="266"/>
      <c r="D112" s="266"/>
      <c r="E112" s="266"/>
      <c r="F112" s="269" t="s">
        <v>548</v>
      </c>
      <c r="G112" s="266">
        <f>I112/$B$103</f>
        <v>0</v>
      </c>
      <c r="H112" s="266" t="s">
        <v>546</v>
      </c>
      <c r="I112" s="275"/>
      <c r="J112" s="266" t="s">
        <v>125</v>
      </c>
      <c r="K112" s="203"/>
      <c r="L112" s="203"/>
      <c r="M112" s="203"/>
      <c r="N112" s="203"/>
      <c r="O112" s="203"/>
      <c r="P112" s="203"/>
      <c r="Q112" s="203"/>
      <c r="R112" s="203"/>
      <c r="S112" s="203"/>
      <c r="T112" s="203"/>
      <c r="U112" s="203"/>
      <c r="V112" s="203"/>
      <c r="W112" s="203"/>
      <c r="X112" s="203"/>
      <c r="Y112" s="203"/>
      <c r="Z112" s="203"/>
      <c r="AA112" s="203"/>
      <c r="AB112" s="203"/>
      <c r="AC112" s="203"/>
      <c r="AD112" s="203"/>
      <c r="AE112" s="203"/>
      <c r="AF112" s="203"/>
      <c r="AG112" s="203"/>
      <c r="AH112" s="203"/>
      <c r="AI112" s="203"/>
      <c r="AJ112" s="203"/>
      <c r="AK112" s="203"/>
      <c r="AL112" s="203"/>
      <c r="AM112" s="203"/>
      <c r="AN112" s="203"/>
      <c r="AO112" s="203"/>
      <c r="AP112" s="203"/>
      <c r="AQ112" s="203"/>
      <c r="AR112" s="203"/>
      <c r="AS112" s="203"/>
      <c r="AT112" s="203"/>
      <c r="AU112" s="203"/>
      <c r="AV112" s="203"/>
      <c r="AW112" s="203"/>
      <c r="AX112" s="203"/>
      <c r="AY112" s="203"/>
      <c r="AZ112" s="203"/>
    </row>
    <row r="113" spans="1:52" ht="38.25" x14ac:dyDescent="0.2">
      <c r="A113" s="277"/>
      <c r="B113" s="278"/>
      <c r="C113" s="278"/>
      <c r="D113" s="278"/>
      <c r="E113" s="278"/>
      <c r="F113" s="279" t="s">
        <v>549</v>
      </c>
      <c r="G113" s="276">
        <f>G111</f>
        <v>0</v>
      </c>
      <c r="H113" s="266" t="s">
        <v>546</v>
      </c>
      <c r="I113" s="271">
        <f>I111</f>
        <v>0</v>
      </c>
      <c r="J113" s="266" t="s">
        <v>125</v>
      </c>
      <c r="K113" s="203"/>
      <c r="L113" s="203"/>
      <c r="M113" s="203"/>
      <c r="N113" s="203"/>
      <c r="O113" s="203"/>
      <c r="P113" s="203"/>
      <c r="Q113" s="203"/>
      <c r="R113" s="203"/>
      <c r="S113" s="203"/>
      <c r="T113" s="203"/>
      <c r="U113" s="203"/>
      <c r="V113" s="203"/>
      <c r="W113" s="203"/>
      <c r="X113" s="203"/>
      <c r="Y113" s="203"/>
      <c r="Z113" s="203"/>
      <c r="AA113" s="203"/>
      <c r="AB113" s="203"/>
      <c r="AC113" s="203"/>
      <c r="AD113" s="203"/>
      <c r="AE113" s="203"/>
      <c r="AF113" s="203"/>
      <c r="AG113" s="203"/>
      <c r="AH113" s="203"/>
      <c r="AI113" s="203"/>
      <c r="AJ113" s="203"/>
      <c r="AK113" s="203"/>
      <c r="AL113" s="203"/>
      <c r="AM113" s="203"/>
      <c r="AN113" s="203"/>
      <c r="AO113" s="203"/>
      <c r="AP113" s="203"/>
      <c r="AQ113" s="203"/>
      <c r="AR113" s="203"/>
      <c r="AS113" s="203"/>
      <c r="AT113" s="203"/>
      <c r="AU113" s="203"/>
      <c r="AV113" s="203"/>
      <c r="AW113" s="203"/>
      <c r="AX113" s="203"/>
      <c r="AY113" s="203"/>
      <c r="AZ113" s="203"/>
    </row>
    <row r="114" spans="1:52" ht="12.75" x14ac:dyDescent="0.2">
      <c r="A114" s="206"/>
      <c r="B114" s="204"/>
      <c r="C114" s="203"/>
      <c r="D114" s="203"/>
      <c r="E114" s="203"/>
      <c r="F114" s="203"/>
      <c r="G114" s="203"/>
      <c r="H114" s="203"/>
      <c r="I114" s="203"/>
      <c r="J114" s="203"/>
      <c r="K114" s="203"/>
      <c r="L114" s="203"/>
      <c r="M114" s="203"/>
      <c r="N114" s="203"/>
      <c r="O114" s="203"/>
      <c r="P114" s="203"/>
      <c r="Q114" s="203"/>
      <c r="R114" s="203"/>
      <c r="S114" s="203"/>
      <c r="T114" s="203"/>
      <c r="U114" s="203"/>
      <c r="V114" s="203"/>
      <c r="W114" s="203"/>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row>
    <row r="115" spans="1:52" x14ac:dyDescent="0.2">
      <c r="A115" s="280" t="s">
        <v>550</v>
      </c>
      <c r="B115" s="281">
        <v>5.6595959999999996</v>
      </c>
      <c r="C115" s="204"/>
      <c r="D115" s="452" t="s">
        <v>338</v>
      </c>
      <c r="E115" s="236" t="s">
        <v>563</v>
      </c>
      <c r="F115" s="237">
        <v>35</v>
      </c>
      <c r="G115" s="453" t="s">
        <v>564</v>
      </c>
      <c r="H115" s="204"/>
      <c r="I115" s="204"/>
      <c r="J115" s="204"/>
      <c r="K115" s="204"/>
      <c r="L115" s="204"/>
      <c r="M115" s="204"/>
      <c r="N115" s="204"/>
      <c r="O115" s="204"/>
      <c r="P115" s="204"/>
      <c r="Q115" s="204"/>
      <c r="R115" s="204"/>
      <c r="S115" s="204"/>
      <c r="T115" s="204"/>
      <c r="U115" s="204"/>
      <c r="V115" s="204"/>
      <c r="W115" s="204"/>
      <c r="X115" s="204"/>
      <c r="Y115" s="204"/>
      <c r="Z115" s="204"/>
      <c r="AA115" s="204"/>
      <c r="AB115" s="204"/>
      <c r="AC115" s="204"/>
      <c r="AD115" s="204"/>
      <c r="AE115" s="204"/>
      <c r="AF115" s="204"/>
      <c r="AG115" s="204"/>
      <c r="AH115" s="204"/>
      <c r="AI115" s="204"/>
      <c r="AJ115" s="204"/>
      <c r="AK115" s="204"/>
      <c r="AL115" s="204"/>
      <c r="AM115" s="204"/>
      <c r="AN115" s="204"/>
      <c r="AO115" s="204"/>
      <c r="AP115" s="204"/>
      <c r="AQ115" s="204"/>
      <c r="AR115" s="204"/>
      <c r="AS115" s="204"/>
      <c r="AT115" s="204"/>
      <c r="AU115" s="204"/>
      <c r="AV115" s="204"/>
      <c r="AW115" s="204"/>
      <c r="AX115" s="204"/>
      <c r="AY115" s="204"/>
      <c r="AZ115" s="204"/>
    </row>
    <row r="116" spans="1:52" x14ac:dyDescent="0.2">
      <c r="A116" s="280" t="s">
        <v>338</v>
      </c>
      <c r="B116" s="282"/>
      <c r="C116" s="204"/>
      <c r="D116" s="452"/>
      <c r="E116" s="236" t="s">
        <v>565</v>
      </c>
      <c r="F116" s="237">
        <v>30</v>
      </c>
      <c r="G116" s="453"/>
      <c r="H116" s="204"/>
      <c r="I116" s="204"/>
      <c r="J116" s="204"/>
      <c r="K116" s="204"/>
      <c r="L116" s="204"/>
      <c r="M116" s="204"/>
      <c r="N116" s="204"/>
      <c r="O116" s="204"/>
      <c r="P116" s="204"/>
      <c r="Q116" s="204"/>
      <c r="R116" s="204"/>
      <c r="S116" s="204"/>
      <c r="T116" s="204"/>
      <c r="U116" s="204"/>
      <c r="V116" s="204"/>
      <c r="W116" s="204"/>
      <c r="X116" s="204"/>
      <c r="Y116" s="204"/>
      <c r="Z116" s="204"/>
      <c r="AA116" s="204"/>
      <c r="AB116" s="204"/>
      <c r="AC116" s="204"/>
      <c r="AD116" s="204"/>
      <c r="AE116" s="204"/>
      <c r="AF116" s="204"/>
      <c r="AG116" s="204"/>
      <c r="AH116" s="204"/>
      <c r="AI116" s="204"/>
      <c r="AJ116" s="204"/>
      <c r="AK116" s="204"/>
      <c r="AL116" s="204"/>
      <c r="AM116" s="204"/>
      <c r="AN116" s="204"/>
      <c r="AO116" s="204"/>
      <c r="AP116" s="204"/>
      <c r="AQ116" s="204"/>
      <c r="AR116" s="204"/>
      <c r="AS116" s="204"/>
      <c r="AT116" s="204"/>
      <c r="AU116" s="204"/>
      <c r="AV116" s="204"/>
      <c r="AW116" s="204"/>
      <c r="AX116" s="204"/>
      <c r="AY116" s="204"/>
      <c r="AZ116" s="204"/>
    </row>
    <row r="117" spans="1:52" x14ac:dyDescent="0.2">
      <c r="A117" s="280" t="s">
        <v>551</v>
      </c>
      <c r="B117" s="282"/>
      <c r="C117" s="207"/>
      <c r="D117" s="452"/>
      <c r="E117" s="236" t="s">
        <v>566</v>
      </c>
      <c r="F117" s="237">
        <v>30</v>
      </c>
      <c r="G117" s="453"/>
      <c r="H117" s="204"/>
      <c r="I117" s="204"/>
      <c r="J117" s="204"/>
      <c r="K117" s="204"/>
      <c r="L117" s="204"/>
      <c r="M117" s="204"/>
      <c r="N117" s="204"/>
      <c r="O117" s="204"/>
      <c r="P117" s="204"/>
      <c r="Q117" s="204"/>
      <c r="R117" s="204"/>
      <c r="S117" s="204"/>
      <c r="T117" s="204"/>
      <c r="U117" s="204"/>
      <c r="V117" s="204"/>
      <c r="W117" s="204"/>
      <c r="X117" s="204"/>
      <c r="Y117" s="204"/>
      <c r="Z117" s="204"/>
      <c r="AA117" s="204"/>
      <c r="AB117" s="204"/>
      <c r="AC117" s="204"/>
      <c r="AD117" s="204"/>
      <c r="AE117" s="204"/>
      <c r="AF117" s="204"/>
      <c r="AG117" s="204"/>
      <c r="AH117" s="204"/>
      <c r="AI117" s="204"/>
      <c r="AJ117" s="204"/>
      <c r="AK117" s="204"/>
      <c r="AL117" s="204"/>
      <c r="AM117" s="204"/>
      <c r="AN117" s="204"/>
      <c r="AO117" s="204"/>
      <c r="AP117" s="204"/>
      <c r="AQ117" s="204"/>
      <c r="AR117" s="204"/>
      <c r="AS117" s="204"/>
      <c r="AT117" s="204"/>
      <c r="AU117" s="204"/>
      <c r="AV117" s="204"/>
      <c r="AW117" s="204"/>
      <c r="AX117" s="204"/>
      <c r="AY117" s="204"/>
      <c r="AZ117" s="204"/>
    </row>
    <row r="118" spans="1:52" s="179" customFormat="1" x14ac:dyDescent="0.2">
      <c r="A118" s="283"/>
      <c r="B118" s="284"/>
      <c r="C118" s="208"/>
      <c r="D118" s="452"/>
      <c r="E118" s="236" t="s">
        <v>567</v>
      </c>
      <c r="F118" s="237">
        <v>30</v>
      </c>
      <c r="G118" s="453"/>
      <c r="H118" s="209"/>
      <c r="I118" s="209"/>
      <c r="J118" s="209"/>
      <c r="K118" s="209"/>
      <c r="L118" s="209"/>
      <c r="M118" s="209"/>
      <c r="N118" s="209"/>
      <c r="O118" s="209"/>
      <c r="P118" s="209"/>
      <c r="Q118" s="209"/>
      <c r="R118" s="209"/>
      <c r="S118" s="209"/>
      <c r="T118" s="209"/>
      <c r="U118" s="209"/>
      <c r="V118" s="209"/>
      <c r="W118" s="209"/>
      <c r="X118" s="209"/>
      <c r="Y118" s="209"/>
      <c r="Z118" s="209"/>
      <c r="AA118" s="209"/>
      <c r="AB118" s="209"/>
      <c r="AC118" s="209"/>
      <c r="AD118" s="209"/>
      <c r="AE118" s="209"/>
      <c r="AF118" s="209"/>
      <c r="AG118" s="209"/>
      <c r="AH118" s="209"/>
      <c r="AI118" s="209"/>
      <c r="AJ118" s="209"/>
      <c r="AK118" s="209"/>
      <c r="AL118" s="209"/>
      <c r="AM118" s="209"/>
      <c r="AN118" s="209"/>
      <c r="AO118" s="209"/>
      <c r="AP118" s="209"/>
      <c r="AQ118" s="209"/>
      <c r="AR118" s="209"/>
      <c r="AS118" s="209"/>
      <c r="AT118" s="209"/>
      <c r="AU118" s="209"/>
      <c r="AV118" s="209"/>
      <c r="AW118" s="209"/>
      <c r="AX118" s="209"/>
      <c r="AY118" s="209"/>
      <c r="AZ118" s="209"/>
    </row>
    <row r="119" spans="1:52" ht="12.75" x14ac:dyDescent="0.2">
      <c r="A119" s="280" t="s">
        <v>552</v>
      </c>
      <c r="B119" s="285"/>
      <c r="C119" s="204"/>
      <c r="D119" s="204"/>
      <c r="E119" s="204"/>
      <c r="F119" s="204"/>
      <c r="G119" s="204"/>
      <c r="H119" s="204"/>
      <c r="I119" s="204"/>
      <c r="J119" s="204"/>
      <c r="K119" s="204"/>
      <c r="L119" s="204"/>
      <c r="M119" s="204"/>
      <c r="N119" s="204"/>
      <c r="O119" s="204"/>
      <c r="P119" s="204"/>
      <c r="Q119" s="204"/>
      <c r="R119" s="204"/>
      <c r="S119" s="204"/>
      <c r="T119" s="204"/>
      <c r="U119" s="204"/>
      <c r="V119" s="204"/>
      <c r="W119" s="204"/>
      <c r="X119" s="204"/>
      <c r="Y119" s="204"/>
      <c r="Z119" s="204"/>
      <c r="AA119" s="204"/>
      <c r="AB119" s="204"/>
      <c r="AC119" s="204"/>
      <c r="AD119" s="204"/>
      <c r="AE119" s="204"/>
      <c r="AF119" s="204"/>
      <c r="AG119" s="204"/>
      <c r="AH119" s="204"/>
      <c r="AI119" s="204"/>
      <c r="AJ119" s="204"/>
      <c r="AK119" s="204"/>
      <c r="AL119" s="204"/>
      <c r="AM119" s="204"/>
      <c r="AN119" s="204"/>
      <c r="AO119" s="204"/>
      <c r="AP119" s="204"/>
      <c r="AQ119" s="204"/>
      <c r="AR119" s="204"/>
      <c r="AS119" s="204"/>
      <c r="AT119" s="204"/>
      <c r="AU119" s="204"/>
      <c r="AV119" s="204"/>
      <c r="AW119" s="204"/>
      <c r="AX119" s="204"/>
      <c r="AY119" s="204"/>
      <c r="AZ119" s="204"/>
    </row>
    <row r="120" spans="1:52" ht="12.75" x14ac:dyDescent="0.2">
      <c r="A120" s="280" t="s">
        <v>553</v>
      </c>
      <c r="B120" s="286"/>
      <c r="C120" s="204"/>
      <c r="D120" s="204"/>
      <c r="E120" s="204"/>
      <c r="F120" s="204"/>
      <c r="G120" s="204"/>
      <c r="H120" s="204"/>
      <c r="I120" s="204"/>
      <c r="J120" s="204"/>
      <c r="K120" s="204"/>
      <c r="L120" s="204"/>
      <c r="M120" s="204"/>
      <c r="N120" s="204"/>
      <c r="O120" s="204"/>
      <c r="P120" s="204"/>
      <c r="Q120" s="204"/>
      <c r="R120" s="204"/>
      <c r="S120" s="204"/>
      <c r="T120" s="204"/>
      <c r="U120" s="204"/>
      <c r="V120" s="204"/>
      <c r="W120" s="204"/>
      <c r="X120" s="204"/>
      <c r="Y120" s="204"/>
      <c r="Z120" s="204"/>
      <c r="AA120" s="204"/>
      <c r="AB120" s="204"/>
      <c r="AC120" s="204"/>
      <c r="AD120" s="204"/>
      <c r="AE120" s="204"/>
      <c r="AF120" s="204"/>
      <c r="AG120" s="204"/>
      <c r="AH120" s="204"/>
      <c r="AI120" s="204"/>
      <c r="AJ120" s="204"/>
      <c r="AK120" s="204"/>
      <c r="AL120" s="204"/>
      <c r="AM120" s="204"/>
      <c r="AN120" s="204"/>
      <c r="AO120" s="204"/>
      <c r="AP120" s="204"/>
      <c r="AQ120" s="204"/>
      <c r="AR120" s="204"/>
      <c r="AS120" s="204"/>
      <c r="AT120" s="204"/>
      <c r="AU120" s="204"/>
      <c r="AV120" s="204"/>
      <c r="AW120" s="204"/>
      <c r="AX120" s="204"/>
      <c r="AY120" s="204"/>
      <c r="AZ120" s="204"/>
    </row>
    <row r="121" spans="1:52" ht="12.75" x14ac:dyDescent="0.2">
      <c r="A121" s="206"/>
      <c r="B121" s="210"/>
      <c r="C121" s="204"/>
      <c r="D121" s="204"/>
      <c r="E121" s="204"/>
      <c r="F121" s="204"/>
      <c r="G121" s="204"/>
      <c r="H121" s="204"/>
      <c r="I121" s="204"/>
      <c r="J121" s="204"/>
      <c r="K121" s="204"/>
      <c r="L121" s="204"/>
      <c r="M121" s="204"/>
      <c r="N121" s="204"/>
      <c r="O121" s="204"/>
      <c r="P121" s="204"/>
      <c r="Q121" s="204"/>
      <c r="R121" s="204"/>
      <c r="S121" s="204"/>
      <c r="T121" s="204"/>
      <c r="U121" s="204"/>
      <c r="V121" s="204"/>
      <c r="W121" s="204"/>
      <c r="X121" s="204"/>
      <c r="Y121" s="204"/>
      <c r="Z121" s="204"/>
      <c r="AA121" s="204"/>
      <c r="AB121" s="204"/>
      <c r="AC121" s="204"/>
      <c r="AD121" s="204"/>
      <c r="AE121" s="204"/>
      <c r="AF121" s="204"/>
      <c r="AG121" s="204"/>
      <c r="AH121" s="204"/>
      <c r="AI121" s="204"/>
      <c r="AJ121" s="204"/>
      <c r="AK121" s="204"/>
      <c r="AL121" s="204"/>
      <c r="AM121" s="204"/>
      <c r="AN121" s="204"/>
      <c r="AO121" s="204"/>
      <c r="AP121" s="204"/>
      <c r="AQ121" s="204"/>
      <c r="AR121" s="204"/>
      <c r="AS121" s="204"/>
      <c r="AT121" s="204"/>
      <c r="AU121" s="204"/>
      <c r="AV121" s="204"/>
      <c r="AW121" s="204"/>
      <c r="AX121" s="204"/>
      <c r="AY121" s="204"/>
      <c r="AZ121" s="204"/>
    </row>
    <row r="122" spans="1:52" ht="12.75" x14ac:dyDescent="0.2">
      <c r="A122" s="280" t="s">
        <v>554</v>
      </c>
      <c r="B122" s="287"/>
      <c r="C122" s="204"/>
      <c r="D122" s="204"/>
      <c r="E122" s="204"/>
      <c r="F122" s="204"/>
      <c r="G122" s="204"/>
      <c r="H122" s="204"/>
      <c r="I122" s="204"/>
      <c r="J122" s="204"/>
      <c r="K122" s="204"/>
      <c r="L122" s="204"/>
      <c r="M122" s="204"/>
      <c r="N122" s="204"/>
      <c r="O122" s="204"/>
      <c r="P122" s="204"/>
      <c r="Q122" s="204"/>
      <c r="R122" s="204"/>
      <c r="S122" s="204"/>
      <c r="T122" s="204"/>
      <c r="U122" s="204"/>
      <c r="V122" s="204"/>
      <c r="W122" s="204"/>
      <c r="X122" s="204"/>
      <c r="Y122" s="204"/>
      <c r="Z122" s="204"/>
      <c r="AA122" s="204"/>
      <c r="AB122" s="204"/>
      <c r="AC122" s="204"/>
      <c r="AD122" s="204"/>
      <c r="AE122" s="204"/>
      <c r="AF122" s="204"/>
      <c r="AG122" s="204"/>
      <c r="AH122" s="204"/>
      <c r="AI122" s="204"/>
      <c r="AJ122" s="204"/>
      <c r="AK122" s="204"/>
      <c r="AL122" s="204"/>
      <c r="AM122" s="204"/>
      <c r="AN122" s="204"/>
      <c r="AO122" s="204"/>
      <c r="AP122" s="204"/>
      <c r="AQ122" s="204"/>
      <c r="AR122" s="204"/>
      <c r="AS122" s="204"/>
      <c r="AT122" s="204"/>
      <c r="AU122" s="204"/>
      <c r="AV122" s="204"/>
      <c r="AW122" s="204"/>
      <c r="AX122" s="204"/>
      <c r="AY122" s="204"/>
      <c r="AZ122" s="204"/>
    </row>
    <row r="123" spans="1:52" x14ac:dyDescent="0.2">
      <c r="A123" s="288"/>
      <c r="B123" s="289"/>
      <c r="C123" s="204"/>
      <c r="D123" s="204"/>
      <c r="E123" s="204"/>
      <c r="F123" s="204"/>
      <c r="G123" s="204"/>
      <c r="H123" s="204"/>
      <c r="I123" s="204"/>
      <c r="J123" s="204"/>
      <c r="K123" s="204"/>
      <c r="L123" s="204"/>
      <c r="M123" s="204"/>
      <c r="N123" s="204"/>
      <c r="O123" s="204"/>
      <c r="P123" s="204"/>
      <c r="Q123" s="204"/>
      <c r="R123" s="204"/>
      <c r="S123" s="204"/>
      <c r="T123" s="204"/>
      <c r="U123" s="204"/>
      <c r="V123" s="204"/>
      <c r="W123" s="204"/>
      <c r="X123" s="204"/>
      <c r="Y123" s="204"/>
      <c r="Z123" s="204"/>
      <c r="AA123" s="204"/>
      <c r="AB123" s="204"/>
      <c r="AC123" s="204"/>
      <c r="AD123" s="204"/>
      <c r="AE123" s="204"/>
      <c r="AF123" s="204"/>
      <c r="AG123" s="204"/>
      <c r="AH123" s="204"/>
      <c r="AI123" s="204"/>
      <c r="AJ123" s="204"/>
      <c r="AK123" s="204"/>
      <c r="AL123" s="204"/>
      <c r="AM123" s="204"/>
      <c r="AN123" s="204"/>
      <c r="AO123" s="204"/>
      <c r="AP123" s="204"/>
      <c r="AQ123" s="204"/>
      <c r="AR123" s="204"/>
      <c r="AS123" s="204"/>
      <c r="AT123" s="204"/>
      <c r="AU123" s="204"/>
      <c r="AV123" s="204"/>
      <c r="AW123" s="204"/>
      <c r="AX123" s="204"/>
      <c r="AY123" s="204"/>
      <c r="AZ123" s="204"/>
    </row>
    <row r="124" spans="1:52" ht="12.75" x14ac:dyDescent="0.2">
      <c r="A124" s="290"/>
      <c r="B124" s="291"/>
      <c r="C124" s="209"/>
      <c r="D124" s="204"/>
      <c r="E124" s="204"/>
      <c r="F124" s="204"/>
      <c r="G124" s="204"/>
      <c r="H124" s="204"/>
      <c r="I124" s="204"/>
      <c r="J124" s="204"/>
      <c r="K124" s="204"/>
      <c r="L124" s="204"/>
      <c r="M124" s="204"/>
      <c r="N124" s="204"/>
      <c r="O124" s="204"/>
      <c r="P124" s="204"/>
      <c r="Q124" s="204"/>
      <c r="R124" s="204"/>
      <c r="S124" s="204"/>
      <c r="T124" s="204"/>
      <c r="U124" s="204"/>
      <c r="V124" s="204"/>
      <c r="W124" s="204"/>
      <c r="X124" s="204"/>
      <c r="Y124" s="204"/>
      <c r="Z124" s="204"/>
      <c r="AA124" s="204"/>
      <c r="AB124" s="204"/>
      <c r="AC124" s="204"/>
      <c r="AD124" s="204"/>
      <c r="AE124" s="204"/>
      <c r="AF124" s="204"/>
      <c r="AG124" s="204"/>
      <c r="AH124" s="204"/>
      <c r="AI124" s="204"/>
      <c r="AJ124" s="204"/>
      <c r="AK124" s="204"/>
      <c r="AL124" s="204"/>
      <c r="AM124" s="204"/>
      <c r="AN124" s="204"/>
      <c r="AO124" s="204"/>
      <c r="AP124" s="204"/>
      <c r="AQ124" s="204"/>
      <c r="AR124" s="204"/>
      <c r="AS124" s="204"/>
      <c r="AT124" s="204"/>
      <c r="AU124" s="204"/>
      <c r="AV124" s="204"/>
      <c r="AW124" s="204"/>
      <c r="AX124" s="204"/>
      <c r="AY124" s="204"/>
      <c r="AZ124" s="204"/>
    </row>
    <row r="125" spans="1:52" ht="12.75" x14ac:dyDescent="0.2">
      <c r="A125" s="204"/>
      <c r="B125" s="204"/>
      <c r="C125" s="204"/>
      <c r="D125" s="204"/>
      <c r="E125" s="204"/>
      <c r="F125" s="204"/>
      <c r="G125" s="204"/>
      <c r="H125" s="204"/>
      <c r="I125" s="204"/>
      <c r="J125" s="204"/>
      <c r="K125" s="204"/>
      <c r="L125" s="204"/>
      <c r="M125" s="204"/>
      <c r="N125" s="204"/>
      <c r="O125" s="204"/>
      <c r="P125" s="204"/>
      <c r="Q125" s="204"/>
      <c r="R125" s="204"/>
      <c r="S125" s="204"/>
      <c r="T125" s="204"/>
      <c r="U125" s="204"/>
      <c r="V125" s="204"/>
      <c r="W125" s="204"/>
      <c r="X125" s="204"/>
      <c r="Y125" s="204"/>
      <c r="Z125" s="204"/>
      <c r="AA125" s="204"/>
      <c r="AB125" s="204"/>
      <c r="AC125" s="204"/>
      <c r="AD125" s="204"/>
      <c r="AE125" s="204"/>
      <c r="AF125" s="204"/>
      <c r="AG125" s="204"/>
      <c r="AH125" s="204"/>
      <c r="AI125" s="204"/>
      <c r="AJ125" s="204"/>
      <c r="AK125" s="204"/>
      <c r="AL125" s="204"/>
      <c r="AM125" s="204"/>
      <c r="AN125" s="204"/>
      <c r="AO125" s="204"/>
      <c r="AP125" s="204"/>
      <c r="AQ125" s="204"/>
      <c r="AR125" s="204"/>
      <c r="AS125" s="204"/>
      <c r="AT125" s="204"/>
      <c r="AU125" s="204"/>
      <c r="AV125" s="204"/>
      <c r="AW125" s="204"/>
      <c r="AX125" s="204"/>
      <c r="AY125" s="204"/>
      <c r="AZ125" s="204"/>
    </row>
    <row r="126" spans="1:52" ht="12.75" x14ac:dyDescent="0.2">
      <c r="A126" s="206"/>
      <c r="B126" s="204"/>
      <c r="C126" s="204"/>
      <c r="D126" s="204"/>
      <c r="E126" s="204"/>
      <c r="F126" s="204"/>
      <c r="G126" s="204"/>
      <c r="H126" s="204"/>
      <c r="I126" s="204"/>
      <c r="J126" s="204"/>
      <c r="K126" s="204"/>
      <c r="L126" s="204"/>
      <c r="M126" s="204"/>
      <c r="N126" s="204"/>
      <c r="O126" s="204"/>
      <c r="P126" s="204"/>
      <c r="Q126" s="204"/>
      <c r="R126" s="204"/>
      <c r="S126" s="204"/>
      <c r="T126" s="204"/>
      <c r="U126" s="204"/>
      <c r="V126" s="204"/>
      <c r="W126" s="204"/>
      <c r="X126" s="204"/>
      <c r="Y126" s="204"/>
      <c r="Z126" s="204"/>
      <c r="AA126" s="204"/>
      <c r="AB126" s="204"/>
      <c r="AC126" s="204"/>
      <c r="AD126" s="204"/>
      <c r="AE126" s="204"/>
      <c r="AF126" s="204"/>
      <c r="AO126" s="204"/>
      <c r="AP126" s="204"/>
      <c r="AQ126" s="204"/>
      <c r="AR126" s="204"/>
      <c r="AS126" s="204"/>
      <c r="AT126" s="204"/>
      <c r="AU126" s="204"/>
      <c r="AV126" s="204"/>
      <c r="AW126" s="204"/>
      <c r="AX126" s="204"/>
      <c r="AY126" s="204"/>
      <c r="AZ126" s="204"/>
    </row>
    <row r="127" spans="1:52" x14ac:dyDescent="0.2">
      <c r="A127" s="280" t="s">
        <v>555</v>
      </c>
      <c r="C127" s="209"/>
      <c r="D127" s="209"/>
      <c r="E127" s="209"/>
      <c r="F127" s="209"/>
      <c r="G127" s="209"/>
      <c r="H127" s="209"/>
      <c r="I127" s="209"/>
      <c r="J127" s="209"/>
      <c r="K127" s="209"/>
      <c r="L127" s="209"/>
      <c r="M127" s="209"/>
      <c r="N127" s="209"/>
      <c r="O127" s="209"/>
      <c r="P127" s="209"/>
      <c r="Q127" s="209"/>
      <c r="R127" s="209"/>
      <c r="S127" s="209"/>
      <c r="T127" s="209"/>
      <c r="U127" s="209"/>
      <c r="V127" s="209"/>
      <c r="W127" s="209"/>
      <c r="X127" s="209"/>
      <c r="Y127" s="209"/>
      <c r="Z127" s="209"/>
      <c r="AA127" s="209"/>
      <c r="AB127" s="209"/>
      <c r="AC127" s="209"/>
      <c r="AD127" s="209"/>
      <c r="AE127" s="209"/>
      <c r="AF127" s="209"/>
      <c r="AO127" s="209"/>
      <c r="AP127" s="209"/>
      <c r="AQ127" s="209"/>
      <c r="AR127" s="209"/>
      <c r="AS127" s="209"/>
      <c r="AT127" s="209"/>
      <c r="AU127" s="209"/>
      <c r="AV127" s="209"/>
      <c r="AW127" s="209"/>
      <c r="AX127" s="209"/>
      <c r="AY127" s="209"/>
      <c r="AZ127" s="209"/>
    </row>
    <row r="128" spans="1:52" ht="12.75" x14ac:dyDescent="0.2">
      <c r="A128" s="280"/>
      <c r="B128" s="292">
        <v>2026</v>
      </c>
      <c r="C128" s="292">
        <f t="shared" ref="C128:AF128" si="39">B128+1</f>
        <v>2027</v>
      </c>
      <c r="D128" s="292">
        <f t="shared" si="39"/>
        <v>2028</v>
      </c>
      <c r="E128" s="292">
        <f t="shared" si="39"/>
        <v>2029</v>
      </c>
      <c r="F128" s="292">
        <f t="shared" si="39"/>
        <v>2030</v>
      </c>
      <c r="G128" s="292">
        <f t="shared" si="39"/>
        <v>2031</v>
      </c>
      <c r="H128" s="292">
        <f t="shared" si="39"/>
        <v>2032</v>
      </c>
      <c r="I128" s="292">
        <f t="shared" si="39"/>
        <v>2033</v>
      </c>
      <c r="J128" s="292">
        <f t="shared" si="39"/>
        <v>2034</v>
      </c>
      <c r="K128" s="292">
        <f t="shared" si="39"/>
        <v>2035</v>
      </c>
      <c r="L128" s="292">
        <f t="shared" si="39"/>
        <v>2036</v>
      </c>
      <c r="M128" s="292">
        <f t="shared" si="39"/>
        <v>2037</v>
      </c>
      <c r="N128" s="292">
        <f t="shared" si="39"/>
        <v>2038</v>
      </c>
      <c r="O128" s="292">
        <f t="shared" si="39"/>
        <v>2039</v>
      </c>
      <c r="P128" s="292">
        <f t="shared" si="39"/>
        <v>2040</v>
      </c>
      <c r="Q128" s="292">
        <f t="shared" si="39"/>
        <v>2041</v>
      </c>
      <c r="R128" s="292">
        <f t="shared" si="39"/>
        <v>2042</v>
      </c>
      <c r="S128" s="292">
        <f t="shared" si="39"/>
        <v>2043</v>
      </c>
      <c r="T128" s="292">
        <f t="shared" si="39"/>
        <v>2044</v>
      </c>
      <c r="U128" s="292">
        <f t="shared" si="39"/>
        <v>2045</v>
      </c>
      <c r="V128" s="292">
        <f t="shared" si="39"/>
        <v>2046</v>
      </c>
      <c r="W128" s="292">
        <f t="shared" si="39"/>
        <v>2047</v>
      </c>
      <c r="X128" s="292">
        <f t="shared" si="39"/>
        <v>2048</v>
      </c>
      <c r="Y128" s="292">
        <f t="shared" si="39"/>
        <v>2049</v>
      </c>
      <c r="Z128" s="292">
        <f t="shared" si="39"/>
        <v>2050</v>
      </c>
      <c r="AA128" s="292">
        <f t="shared" si="39"/>
        <v>2051</v>
      </c>
      <c r="AB128" s="292">
        <f t="shared" si="39"/>
        <v>2052</v>
      </c>
      <c r="AC128" s="292">
        <f t="shared" si="39"/>
        <v>2053</v>
      </c>
      <c r="AD128" s="292">
        <f t="shared" si="39"/>
        <v>2054</v>
      </c>
      <c r="AE128" s="292">
        <f t="shared" si="39"/>
        <v>2055</v>
      </c>
      <c r="AF128" s="292">
        <f t="shared" si="39"/>
        <v>2056</v>
      </c>
    </row>
    <row r="129" spans="1:52" ht="12.75" x14ac:dyDescent="0.2">
      <c r="A129" s="280" t="s">
        <v>556</v>
      </c>
      <c r="B129" s="294">
        <v>5.5E-2</v>
      </c>
      <c r="C129" s="294">
        <v>4.1000000000000002E-2</v>
      </c>
      <c r="D129" s="294">
        <f>C129</f>
        <v>4.1000000000000002E-2</v>
      </c>
      <c r="E129" s="294">
        <f t="shared" ref="E129:AG129" si="40">D129</f>
        <v>4.1000000000000002E-2</v>
      </c>
      <c r="F129" s="294">
        <f t="shared" si="40"/>
        <v>4.1000000000000002E-2</v>
      </c>
      <c r="G129" s="294">
        <f t="shared" si="40"/>
        <v>4.1000000000000002E-2</v>
      </c>
      <c r="H129" s="294">
        <f t="shared" si="40"/>
        <v>4.1000000000000002E-2</v>
      </c>
      <c r="I129" s="294">
        <f t="shared" si="40"/>
        <v>4.1000000000000002E-2</v>
      </c>
      <c r="J129" s="294">
        <f t="shared" si="40"/>
        <v>4.1000000000000002E-2</v>
      </c>
      <c r="K129" s="294">
        <f t="shared" si="40"/>
        <v>4.1000000000000002E-2</v>
      </c>
      <c r="L129" s="294">
        <f t="shared" si="40"/>
        <v>4.1000000000000002E-2</v>
      </c>
      <c r="M129" s="294">
        <f t="shared" si="40"/>
        <v>4.1000000000000002E-2</v>
      </c>
      <c r="N129" s="294">
        <f t="shared" si="40"/>
        <v>4.1000000000000002E-2</v>
      </c>
      <c r="O129" s="294">
        <f t="shared" si="40"/>
        <v>4.1000000000000002E-2</v>
      </c>
      <c r="P129" s="294">
        <f t="shared" si="40"/>
        <v>4.1000000000000002E-2</v>
      </c>
      <c r="Q129" s="294">
        <f t="shared" si="40"/>
        <v>4.1000000000000002E-2</v>
      </c>
      <c r="R129" s="294">
        <f t="shared" si="40"/>
        <v>4.1000000000000002E-2</v>
      </c>
      <c r="S129" s="294">
        <f t="shared" si="40"/>
        <v>4.1000000000000002E-2</v>
      </c>
      <c r="T129" s="294">
        <f t="shared" si="40"/>
        <v>4.1000000000000002E-2</v>
      </c>
      <c r="U129" s="294">
        <f t="shared" si="40"/>
        <v>4.1000000000000002E-2</v>
      </c>
      <c r="V129" s="294">
        <f t="shared" si="40"/>
        <v>4.1000000000000002E-2</v>
      </c>
      <c r="W129" s="294">
        <f t="shared" si="40"/>
        <v>4.1000000000000002E-2</v>
      </c>
      <c r="X129" s="294">
        <f t="shared" si="40"/>
        <v>4.1000000000000002E-2</v>
      </c>
      <c r="Y129" s="294">
        <f t="shared" si="40"/>
        <v>4.1000000000000002E-2</v>
      </c>
      <c r="Z129" s="294">
        <f t="shared" si="40"/>
        <v>4.1000000000000002E-2</v>
      </c>
      <c r="AA129" s="294">
        <f t="shared" si="40"/>
        <v>4.1000000000000002E-2</v>
      </c>
      <c r="AB129" s="294">
        <f t="shared" si="40"/>
        <v>4.1000000000000002E-2</v>
      </c>
      <c r="AC129" s="294">
        <f t="shared" si="40"/>
        <v>4.1000000000000002E-2</v>
      </c>
      <c r="AD129" s="294">
        <f t="shared" si="40"/>
        <v>4.1000000000000002E-2</v>
      </c>
      <c r="AE129" s="294">
        <f t="shared" si="40"/>
        <v>4.1000000000000002E-2</v>
      </c>
      <c r="AF129" s="294">
        <f t="shared" si="40"/>
        <v>4.1000000000000002E-2</v>
      </c>
      <c r="AG129" s="294">
        <f t="shared" si="40"/>
        <v>4.1000000000000002E-2</v>
      </c>
    </row>
    <row r="130" spans="1:52" s="179" customFormat="1" ht="15" x14ac:dyDescent="0.2">
      <c r="A130" s="280" t="s">
        <v>557</v>
      </c>
      <c r="B130" s="295">
        <f>B129</f>
        <v>5.5E-2</v>
      </c>
      <c r="C130" s="295">
        <f>(1+B130)*(1+C129)-1</f>
        <v>9.8254999999999759E-2</v>
      </c>
      <c r="D130" s="295">
        <f>(1+C130)*(1+D129)-1</f>
        <v>0.14328345499999973</v>
      </c>
      <c r="E130" s="295">
        <f t="shared" ref="E130:AF130" si="41">(1+D130)*(1+E129)-1</f>
        <v>0.19015807665499973</v>
      </c>
      <c r="F130" s="295">
        <f>(1+E130)*(1+F129)-1</f>
        <v>0.23895455779785468</v>
      </c>
      <c r="G130" s="295">
        <f t="shared" si="41"/>
        <v>0.28975169466756667</v>
      </c>
      <c r="H130" s="295">
        <f t="shared" si="41"/>
        <v>0.34263151414893689</v>
      </c>
      <c r="I130" s="295">
        <f t="shared" si="41"/>
        <v>0.39767940622904319</v>
      </c>
      <c r="J130" s="295">
        <f t="shared" si="41"/>
        <v>0.45498426188443375</v>
      </c>
      <c r="K130" s="295">
        <f t="shared" si="41"/>
        <v>0.51463861662169541</v>
      </c>
      <c r="L130" s="295">
        <f t="shared" si="41"/>
        <v>0.57673879990318477</v>
      </c>
      <c r="M130" s="295">
        <f t="shared" si="41"/>
        <v>0.64138509069921512</v>
      </c>
      <c r="N130" s="295">
        <f t="shared" si="41"/>
        <v>0.70868187941788285</v>
      </c>
      <c r="O130" s="295">
        <f t="shared" si="41"/>
        <v>0.77873783647401584</v>
      </c>
      <c r="P130" s="295">
        <f t="shared" si="41"/>
        <v>0.85166608776945041</v>
      </c>
      <c r="Q130" s="295">
        <f t="shared" si="41"/>
        <v>0.9275843973679978</v>
      </c>
      <c r="R130" s="295">
        <f t="shared" si="41"/>
        <v>1.0066153576600856</v>
      </c>
      <c r="S130" s="295">
        <f t="shared" si="41"/>
        <v>1.0888865873241489</v>
      </c>
      <c r="T130" s="295">
        <f t="shared" si="41"/>
        <v>1.1745309374044388</v>
      </c>
      <c r="U130" s="295">
        <f t="shared" si="41"/>
        <v>1.2636867058380208</v>
      </c>
      <c r="V130" s="295">
        <f t="shared" si="41"/>
        <v>1.3564978607773797</v>
      </c>
      <c r="W130" s="295">
        <f t="shared" si="41"/>
        <v>1.4531142730692519</v>
      </c>
      <c r="X130" s="295">
        <f t="shared" si="41"/>
        <v>1.553691958265091</v>
      </c>
      <c r="Y130" s="295">
        <f t="shared" si="41"/>
        <v>1.6583933285539594</v>
      </c>
      <c r="Z130" s="295">
        <f t="shared" si="41"/>
        <v>1.7673874550246715</v>
      </c>
      <c r="AA130" s="295">
        <f t="shared" si="41"/>
        <v>1.8808503406806829</v>
      </c>
      <c r="AB130" s="295">
        <f t="shared" si="41"/>
        <v>1.9989652046485906</v>
      </c>
      <c r="AC130" s="295">
        <f t="shared" si="41"/>
        <v>2.1219227780391825</v>
      </c>
      <c r="AD130" s="295">
        <f t="shared" si="41"/>
        <v>2.2499216119387886</v>
      </c>
      <c r="AE130" s="295">
        <f t="shared" si="41"/>
        <v>2.3831683980282787</v>
      </c>
      <c r="AF130" s="295">
        <f t="shared" si="41"/>
        <v>2.5218783023474378</v>
      </c>
    </row>
    <row r="131" spans="1:52" s="179" customFormat="1" x14ac:dyDescent="0.2">
      <c r="A131" s="211"/>
      <c r="B131" s="296"/>
      <c r="C131" s="297"/>
      <c r="D131" s="297"/>
      <c r="E131" s="297"/>
      <c r="F131" s="297"/>
      <c r="G131" s="297"/>
      <c r="H131" s="297"/>
      <c r="I131" s="297"/>
      <c r="J131" s="297"/>
      <c r="K131" s="297"/>
      <c r="L131" s="297"/>
      <c r="M131" s="297"/>
      <c r="N131" s="297"/>
      <c r="O131" s="297"/>
      <c r="P131" s="297"/>
      <c r="Q131" s="297"/>
      <c r="R131" s="297"/>
      <c r="S131" s="297"/>
      <c r="T131" s="297"/>
      <c r="U131" s="297"/>
      <c r="V131" s="297"/>
      <c r="W131" s="297"/>
      <c r="X131" s="297"/>
      <c r="Y131" s="297"/>
      <c r="Z131" s="297"/>
      <c r="AA131" s="297"/>
      <c r="AB131" s="297"/>
      <c r="AC131" s="297"/>
      <c r="AD131" s="297"/>
      <c r="AE131" s="297"/>
      <c r="AF131" s="297"/>
    </row>
    <row r="132" spans="1:52" ht="12.75" x14ac:dyDescent="0.2">
      <c r="A132" s="206"/>
      <c r="B132" s="293">
        <v>2023</v>
      </c>
      <c r="C132" s="293">
        <f>B132+1</f>
        <v>2024</v>
      </c>
      <c r="D132" s="293">
        <f t="shared" ref="D132:S133" si="42">C132+1</f>
        <v>2025</v>
      </c>
      <c r="E132" s="293">
        <f t="shared" si="42"/>
        <v>2026</v>
      </c>
      <c r="F132" s="293">
        <f t="shared" si="42"/>
        <v>2027</v>
      </c>
      <c r="G132" s="293">
        <f t="shared" si="42"/>
        <v>2028</v>
      </c>
      <c r="H132" s="293">
        <f t="shared" si="42"/>
        <v>2029</v>
      </c>
      <c r="I132" s="293">
        <f t="shared" si="42"/>
        <v>2030</v>
      </c>
      <c r="J132" s="293">
        <f t="shared" si="42"/>
        <v>2031</v>
      </c>
      <c r="K132" s="293">
        <f t="shared" si="42"/>
        <v>2032</v>
      </c>
      <c r="L132" s="293">
        <f t="shared" si="42"/>
        <v>2033</v>
      </c>
      <c r="M132" s="293">
        <f t="shared" si="42"/>
        <v>2034</v>
      </c>
      <c r="N132" s="293">
        <f t="shared" si="42"/>
        <v>2035</v>
      </c>
      <c r="O132" s="293">
        <f t="shared" si="42"/>
        <v>2036</v>
      </c>
      <c r="P132" s="293">
        <f t="shared" si="42"/>
        <v>2037</v>
      </c>
      <c r="Q132" s="293">
        <f t="shared" si="42"/>
        <v>2038</v>
      </c>
      <c r="R132" s="293">
        <f t="shared" si="42"/>
        <v>2039</v>
      </c>
      <c r="S132" s="293">
        <f t="shared" si="42"/>
        <v>2040</v>
      </c>
      <c r="T132" s="293">
        <f t="shared" ref="T132:AF133" si="43">S132+1</f>
        <v>2041</v>
      </c>
      <c r="U132" s="293">
        <f t="shared" si="43"/>
        <v>2042</v>
      </c>
      <c r="V132" s="293">
        <f t="shared" si="43"/>
        <v>2043</v>
      </c>
      <c r="W132" s="293">
        <f t="shared" si="43"/>
        <v>2044</v>
      </c>
      <c r="X132" s="293">
        <f t="shared" si="43"/>
        <v>2045</v>
      </c>
      <c r="Y132" s="293">
        <f t="shared" si="43"/>
        <v>2046</v>
      </c>
      <c r="Z132" s="293">
        <f t="shared" si="43"/>
        <v>2047</v>
      </c>
      <c r="AA132" s="293">
        <f t="shared" si="43"/>
        <v>2048</v>
      </c>
      <c r="AB132" s="293">
        <f t="shared" si="43"/>
        <v>2049</v>
      </c>
      <c r="AC132" s="293">
        <f t="shared" si="43"/>
        <v>2050</v>
      </c>
      <c r="AD132" s="293">
        <f t="shared" si="43"/>
        <v>2051</v>
      </c>
      <c r="AE132" s="293">
        <f t="shared" si="43"/>
        <v>2052</v>
      </c>
      <c r="AF132" s="293">
        <f t="shared" si="43"/>
        <v>2053</v>
      </c>
      <c r="AG132" s="204"/>
      <c r="AH132" s="204"/>
      <c r="AI132" s="204"/>
      <c r="AJ132" s="204"/>
      <c r="AK132" s="204"/>
      <c r="AL132" s="204"/>
      <c r="AM132" s="204"/>
      <c r="AN132" s="204"/>
      <c r="AO132" s="204"/>
      <c r="AP132" s="204"/>
      <c r="AQ132" s="204"/>
      <c r="AR132" s="204"/>
      <c r="AS132" s="204"/>
      <c r="AT132" s="204"/>
      <c r="AU132" s="204"/>
      <c r="AV132" s="204"/>
      <c r="AW132" s="204"/>
      <c r="AX132" s="204"/>
      <c r="AY132" s="204"/>
      <c r="AZ132" s="204"/>
    </row>
    <row r="133" spans="1:52" x14ac:dyDescent="0.2">
      <c r="A133" s="206"/>
      <c r="B133" s="298">
        <v>1</v>
      </c>
      <c r="C133" s="298">
        <f t="shared" ref="C133" si="44">B133+1</f>
        <v>2</v>
      </c>
      <c r="D133" s="298">
        <f t="shared" si="42"/>
        <v>3</v>
      </c>
      <c r="E133" s="298">
        <f>D133+1</f>
        <v>4</v>
      </c>
      <c r="F133" s="298">
        <f t="shared" si="42"/>
        <v>5</v>
      </c>
      <c r="G133" s="298">
        <f t="shared" si="42"/>
        <v>6</v>
      </c>
      <c r="H133" s="298">
        <f t="shared" si="42"/>
        <v>7</v>
      </c>
      <c r="I133" s="298">
        <f t="shared" si="42"/>
        <v>8</v>
      </c>
      <c r="J133" s="298">
        <f t="shared" si="42"/>
        <v>9</v>
      </c>
      <c r="K133" s="298">
        <f t="shared" si="42"/>
        <v>10</v>
      </c>
      <c r="L133" s="298">
        <f t="shared" si="42"/>
        <v>11</v>
      </c>
      <c r="M133" s="298">
        <f t="shared" si="42"/>
        <v>12</v>
      </c>
      <c r="N133" s="298">
        <f t="shared" si="42"/>
        <v>13</v>
      </c>
      <c r="O133" s="298">
        <f t="shared" si="42"/>
        <v>14</v>
      </c>
      <c r="P133" s="298">
        <f t="shared" si="42"/>
        <v>15</v>
      </c>
      <c r="Q133" s="298">
        <f t="shared" si="42"/>
        <v>16</v>
      </c>
      <c r="R133" s="298">
        <f t="shared" si="42"/>
        <v>17</v>
      </c>
      <c r="S133" s="298">
        <f t="shared" si="42"/>
        <v>18</v>
      </c>
      <c r="T133" s="298">
        <f t="shared" si="43"/>
        <v>19</v>
      </c>
      <c r="U133" s="298">
        <f t="shared" si="43"/>
        <v>20</v>
      </c>
      <c r="V133" s="298">
        <f t="shared" si="43"/>
        <v>21</v>
      </c>
      <c r="W133" s="298">
        <f t="shared" si="43"/>
        <v>22</v>
      </c>
      <c r="X133" s="298">
        <f t="shared" si="43"/>
        <v>23</v>
      </c>
      <c r="Y133" s="298">
        <f t="shared" si="43"/>
        <v>24</v>
      </c>
      <c r="Z133" s="298">
        <f t="shared" si="43"/>
        <v>25</v>
      </c>
      <c r="AA133" s="298">
        <f t="shared" si="43"/>
        <v>26</v>
      </c>
      <c r="AB133" s="298">
        <f t="shared" si="43"/>
        <v>27</v>
      </c>
      <c r="AC133" s="298">
        <f t="shared" si="43"/>
        <v>28</v>
      </c>
      <c r="AD133" s="298">
        <f t="shared" si="43"/>
        <v>29</v>
      </c>
      <c r="AE133" s="298">
        <f t="shared" si="43"/>
        <v>30</v>
      </c>
      <c r="AF133" s="298">
        <f t="shared" si="43"/>
        <v>31</v>
      </c>
      <c r="AG133" s="204"/>
      <c r="AH133" s="204"/>
      <c r="AI133" s="204"/>
      <c r="AJ133" s="204"/>
      <c r="AK133" s="204"/>
      <c r="AL133" s="204"/>
      <c r="AM133" s="204"/>
      <c r="AN133" s="204"/>
      <c r="AO133" s="204"/>
      <c r="AP133" s="204"/>
      <c r="AQ133" s="204"/>
      <c r="AR133" s="204"/>
      <c r="AS133" s="204"/>
      <c r="AT133" s="204"/>
      <c r="AU133" s="204"/>
      <c r="AV133" s="204"/>
      <c r="AW133" s="204"/>
      <c r="AX133" s="204"/>
      <c r="AY133" s="204"/>
      <c r="AZ133" s="204"/>
    </row>
    <row r="134" spans="1:52" ht="15" x14ac:dyDescent="0.2">
      <c r="A134" s="206"/>
      <c r="B134" s="299">
        <v>0.5</v>
      </c>
      <c r="C134" s="299">
        <f>AVERAGE(B133:C133)</f>
        <v>1.5</v>
      </c>
      <c r="D134" s="299">
        <f>AVERAGE(C133:D133)</f>
        <v>2.5</v>
      </c>
      <c r="E134" s="299">
        <f>AVERAGE(D133:E133)</f>
        <v>3.5</v>
      </c>
      <c r="F134" s="299">
        <f t="shared" ref="F134:AF134" si="45">AVERAGE(E133:F133)</f>
        <v>4.5</v>
      </c>
      <c r="G134" s="299">
        <f t="shared" si="45"/>
        <v>5.5</v>
      </c>
      <c r="H134" s="299">
        <f t="shared" si="45"/>
        <v>6.5</v>
      </c>
      <c r="I134" s="299">
        <f t="shared" si="45"/>
        <v>7.5</v>
      </c>
      <c r="J134" s="299">
        <f t="shared" si="45"/>
        <v>8.5</v>
      </c>
      <c r="K134" s="299">
        <f t="shared" si="45"/>
        <v>9.5</v>
      </c>
      <c r="L134" s="299">
        <f t="shared" si="45"/>
        <v>10.5</v>
      </c>
      <c r="M134" s="299">
        <f t="shared" si="45"/>
        <v>11.5</v>
      </c>
      <c r="N134" s="299">
        <f t="shared" si="45"/>
        <v>12.5</v>
      </c>
      <c r="O134" s="299">
        <f t="shared" si="45"/>
        <v>13.5</v>
      </c>
      <c r="P134" s="299">
        <f t="shared" si="45"/>
        <v>14.5</v>
      </c>
      <c r="Q134" s="299">
        <f t="shared" si="45"/>
        <v>15.5</v>
      </c>
      <c r="R134" s="299">
        <f t="shared" si="45"/>
        <v>16.5</v>
      </c>
      <c r="S134" s="299">
        <f t="shared" si="45"/>
        <v>17.5</v>
      </c>
      <c r="T134" s="299">
        <f t="shared" si="45"/>
        <v>18.5</v>
      </c>
      <c r="U134" s="299">
        <f t="shared" si="45"/>
        <v>19.5</v>
      </c>
      <c r="V134" s="299">
        <f t="shared" si="45"/>
        <v>20.5</v>
      </c>
      <c r="W134" s="299">
        <f t="shared" si="45"/>
        <v>21.5</v>
      </c>
      <c r="X134" s="299">
        <f t="shared" si="45"/>
        <v>22.5</v>
      </c>
      <c r="Y134" s="299">
        <f t="shared" si="45"/>
        <v>23.5</v>
      </c>
      <c r="Z134" s="299">
        <f t="shared" si="45"/>
        <v>24.5</v>
      </c>
      <c r="AA134" s="299">
        <f t="shared" si="45"/>
        <v>25.5</v>
      </c>
      <c r="AB134" s="299">
        <f t="shared" si="45"/>
        <v>26.5</v>
      </c>
      <c r="AC134" s="299">
        <f t="shared" si="45"/>
        <v>27.5</v>
      </c>
      <c r="AD134" s="299">
        <f t="shared" si="45"/>
        <v>28.5</v>
      </c>
      <c r="AE134" s="299">
        <f t="shared" si="45"/>
        <v>29.5</v>
      </c>
      <c r="AF134" s="299">
        <f t="shared" si="45"/>
        <v>30.5</v>
      </c>
      <c r="AG134" s="204"/>
      <c r="AH134" s="204"/>
      <c r="AI134" s="204"/>
      <c r="AJ134" s="204"/>
      <c r="AK134" s="204"/>
      <c r="AL134" s="204"/>
      <c r="AM134" s="204"/>
      <c r="AN134" s="204"/>
      <c r="AO134" s="204"/>
      <c r="AP134" s="204"/>
      <c r="AQ134" s="204"/>
      <c r="AR134" s="204"/>
      <c r="AS134" s="204"/>
      <c r="AT134" s="204"/>
      <c r="AU134" s="204"/>
      <c r="AV134" s="204"/>
      <c r="AW134" s="204"/>
      <c r="AX134" s="204"/>
      <c r="AY134" s="204"/>
      <c r="AZ134" s="204"/>
    </row>
    <row r="135" spans="1:52" ht="12.75" x14ac:dyDescent="0.2">
      <c r="A135" s="206"/>
      <c r="B135" s="204"/>
      <c r="C135" s="204"/>
      <c r="D135" s="204"/>
      <c r="E135" s="204"/>
      <c r="F135" s="204"/>
      <c r="G135" s="204"/>
      <c r="H135" s="204"/>
      <c r="I135" s="204"/>
      <c r="J135" s="204"/>
      <c r="K135" s="204"/>
      <c r="L135" s="204"/>
      <c r="M135" s="204"/>
      <c r="N135" s="204"/>
      <c r="O135" s="204"/>
      <c r="P135" s="204"/>
      <c r="Q135" s="204"/>
      <c r="R135" s="204"/>
      <c r="S135" s="204"/>
      <c r="T135" s="204"/>
      <c r="U135" s="204"/>
      <c r="V135" s="204"/>
      <c r="W135" s="204"/>
      <c r="X135" s="204"/>
      <c r="Y135" s="204"/>
      <c r="Z135" s="204"/>
      <c r="AA135" s="204"/>
      <c r="AB135" s="204"/>
      <c r="AC135" s="204"/>
      <c r="AD135" s="204"/>
      <c r="AE135" s="204"/>
      <c r="AF135" s="204"/>
      <c r="AG135" s="204"/>
      <c r="AH135" s="204"/>
      <c r="AI135" s="204"/>
      <c r="AJ135" s="204"/>
      <c r="AK135" s="204"/>
      <c r="AL135" s="204"/>
      <c r="AM135" s="204"/>
      <c r="AN135" s="204"/>
      <c r="AO135" s="204"/>
      <c r="AP135" s="204"/>
      <c r="AQ135" s="204"/>
      <c r="AR135" s="204"/>
      <c r="AS135" s="204"/>
      <c r="AT135" s="204"/>
      <c r="AU135" s="204"/>
      <c r="AV135" s="204"/>
      <c r="AW135" s="204"/>
      <c r="AX135" s="204"/>
      <c r="AY135" s="204"/>
      <c r="AZ135" s="204"/>
    </row>
    <row r="136" spans="1:52" ht="12.75" x14ac:dyDescent="0.2">
      <c r="A136" s="206"/>
      <c r="B136" s="204"/>
      <c r="C136" s="204"/>
      <c r="D136" s="204"/>
      <c r="E136" s="204"/>
      <c r="F136" s="204"/>
      <c r="G136" s="204"/>
      <c r="H136" s="204"/>
      <c r="I136" s="204"/>
      <c r="J136" s="204"/>
      <c r="K136" s="204"/>
      <c r="L136" s="204"/>
      <c r="M136" s="204"/>
      <c r="N136" s="204"/>
      <c r="O136" s="204"/>
      <c r="P136" s="204"/>
      <c r="Q136" s="204"/>
      <c r="R136" s="204"/>
      <c r="S136" s="204"/>
      <c r="T136" s="204"/>
      <c r="U136" s="204"/>
      <c r="V136" s="204"/>
      <c r="W136" s="204"/>
      <c r="X136" s="204"/>
      <c r="Y136" s="204"/>
      <c r="Z136" s="204"/>
      <c r="AA136" s="204"/>
      <c r="AB136" s="204"/>
      <c r="AC136" s="204"/>
      <c r="AD136" s="204"/>
      <c r="AE136" s="204"/>
      <c r="AF136" s="204"/>
      <c r="AG136" s="204"/>
      <c r="AH136" s="204"/>
      <c r="AI136" s="204"/>
      <c r="AJ136" s="204"/>
      <c r="AK136" s="204"/>
      <c r="AL136" s="204"/>
      <c r="AM136" s="204"/>
      <c r="AN136" s="204"/>
      <c r="AO136" s="204"/>
      <c r="AP136" s="204"/>
      <c r="AQ136" s="204"/>
      <c r="AR136" s="204"/>
      <c r="AS136" s="204"/>
      <c r="AT136" s="204"/>
      <c r="AU136" s="204"/>
      <c r="AV136" s="204"/>
      <c r="AW136" s="204"/>
      <c r="AX136" s="204"/>
      <c r="AY136" s="204"/>
      <c r="AZ136" s="204"/>
    </row>
    <row r="137" spans="1:52" ht="12.75" x14ac:dyDescent="0.2">
      <c r="A137" s="206"/>
      <c r="B137" s="204"/>
      <c r="C137" s="204"/>
      <c r="D137" s="204"/>
      <c r="E137" s="204"/>
      <c r="F137" s="204"/>
      <c r="G137" s="204"/>
      <c r="H137" s="204"/>
      <c r="I137" s="204"/>
      <c r="J137" s="204"/>
      <c r="K137" s="204"/>
      <c r="L137" s="204"/>
      <c r="M137" s="204"/>
      <c r="N137" s="204"/>
      <c r="O137" s="204"/>
      <c r="P137" s="204"/>
      <c r="Q137" s="204"/>
      <c r="R137" s="204"/>
      <c r="S137" s="204"/>
      <c r="T137" s="204"/>
      <c r="U137" s="204"/>
      <c r="V137" s="204"/>
      <c r="W137" s="204"/>
      <c r="X137" s="204"/>
      <c r="Y137" s="204"/>
      <c r="Z137" s="204"/>
      <c r="AA137" s="204"/>
      <c r="AB137" s="204"/>
      <c r="AC137" s="204"/>
      <c r="AD137" s="204"/>
      <c r="AE137" s="204"/>
      <c r="AF137" s="204"/>
      <c r="AG137" s="204"/>
      <c r="AH137" s="204"/>
      <c r="AI137" s="204"/>
      <c r="AJ137" s="204"/>
      <c r="AK137" s="204"/>
      <c r="AL137" s="204"/>
      <c r="AM137" s="204"/>
      <c r="AN137" s="204"/>
      <c r="AO137" s="204"/>
      <c r="AP137" s="204"/>
      <c r="AQ137" s="204"/>
      <c r="AR137" s="204"/>
      <c r="AS137" s="204"/>
      <c r="AT137" s="204"/>
      <c r="AU137" s="204"/>
      <c r="AV137" s="204"/>
      <c r="AW137" s="204"/>
      <c r="AX137" s="204"/>
      <c r="AY137" s="204"/>
      <c r="AZ137" s="204"/>
    </row>
    <row r="138" spans="1:52" ht="12.75" x14ac:dyDescent="0.2">
      <c r="A138" s="206"/>
      <c r="B138" s="204"/>
      <c r="C138" s="204"/>
      <c r="D138" s="204"/>
      <c r="E138" s="204"/>
      <c r="F138" s="204"/>
      <c r="G138" s="204"/>
      <c r="H138" s="204"/>
      <c r="I138" s="204"/>
      <c r="J138" s="204"/>
      <c r="K138" s="204"/>
      <c r="L138" s="204"/>
      <c r="M138" s="204"/>
      <c r="N138" s="204"/>
      <c r="O138" s="204"/>
      <c r="P138" s="204"/>
      <c r="Q138" s="204"/>
      <c r="R138" s="204"/>
      <c r="S138" s="204"/>
      <c r="T138" s="204"/>
      <c r="U138" s="204"/>
      <c r="V138" s="204"/>
      <c r="W138" s="204"/>
      <c r="X138" s="204"/>
      <c r="Y138" s="204"/>
      <c r="Z138" s="204"/>
      <c r="AA138" s="204"/>
      <c r="AB138" s="204"/>
      <c r="AC138" s="204"/>
      <c r="AD138" s="204"/>
      <c r="AE138" s="204"/>
      <c r="AF138" s="204"/>
      <c r="AG138" s="204"/>
      <c r="AH138" s="204"/>
      <c r="AI138" s="204"/>
      <c r="AJ138" s="204"/>
      <c r="AK138" s="204"/>
      <c r="AL138" s="204"/>
      <c r="AM138" s="204"/>
      <c r="AN138" s="204"/>
      <c r="AO138" s="204"/>
      <c r="AP138" s="204"/>
      <c r="AQ138" s="204"/>
      <c r="AR138" s="204"/>
      <c r="AS138" s="204"/>
      <c r="AT138" s="204"/>
      <c r="AU138" s="204"/>
      <c r="AV138" s="204"/>
      <c r="AW138" s="204"/>
      <c r="AX138" s="204"/>
      <c r="AY138" s="204"/>
      <c r="AZ138" s="204"/>
    </row>
    <row r="139" spans="1:52" ht="12.75" x14ac:dyDescent="0.2">
      <c r="A139" s="206"/>
      <c r="B139" s="204"/>
      <c r="C139" s="204"/>
      <c r="D139" s="204"/>
      <c r="E139" s="204"/>
      <c r="F139" s="204"/>
      <c r="G139" s="204"/>
      <c r="H139" s="204"/>
      <c r="I139" s="204"/>
      <c r="J139" s="204"/>
      <c r="K139" s="204"/>
      <c r="L139" s="204"/>
      <c r="M139" s="204"/>
      <c r="N139" s="204"/>
      <c r="O139" s="204"/>
      <c r="P139" s="204"/>
      <c r="Q139" s="204"/>
      <c r="R139" s="204"/>
      <c r="S139" s="204"/>
      <c r="T139" s="204"/>
      <c r="U139" s="204"/>
      <c r="V139" s="204"/>
      <c r="W139" s="204"/>
      <c r="X139" s="204"/>
      <c r="Y139" s="204"/>
      <c r="Z139" s="204"/>
      <c r="AA139" s="204"/>
      <c r="AB139" s="204"/>
      <c r="AC139" s="204"/>
      <c r="AD139" s="204"/>
      <c r="AE139" s="204"/>
      <c r="AF139" s="204"/>
      <c r="AG139" s="204"/>
      <c r="AH139" s="204"/>
      <c r="AI139" s="204"/>
      <c r="AJ139" s="204"/>
      <c r="AK139" s="204"/>
      <c r="AL139" s="204"/>
      <c r="AM139" s="204"/>
      <c r="AN139" s="204"/>
      <c r="AO139" s="204"/>
      <c r="AP139" s="204"/>
      <c r="AQ139" s="204"/>
      <c r="AR139" s="204"/>
      <c r="AS139" s="204"/>
      <c r="AT139" s="204"/>
      <c r="AU139" s="204"/>
      <c r="AV139" s="204"/>
      <c r="AW139" s="204"/>
      <c r="AX139" s="204"/>
      <c r="AY139" s="204"/>
      <c r="AZ139" s="204"/>
    </row>
    <row r="140" spans="1:52" ht="12.75" x14ac:dyDescent="0.2">
      <c r="A140" s="206"/>
      <c r="B140" s="204"/>
      <c r="C140" s="204"/>
      <c r="D140" s="204"/>
      <c r="E140" s="204"/>
      <c r="F140" s="204"/>
      <c r="G140" s="204"/>
      <c r="H140" s="204"/>
      <c r="I140" s="204"/>
      <c r="J140" s="204"/>
      <c r="K140" s="204"/>
      <c r="L140" s="204"/>
      <c r="M140" s="204"/>
      <c r="N140" s="204"/>
      <c r="O140" s="204"/>
      <c r="P140" s="204"/>
      <c r="Q140" s="204"/>
      <c r="R140" s="204"/>
      <c r="S140" s="204"/>
      <c r="T140" s="204"/>
      <c r="U140" s="204"/>
      <c r="V140" s="204"/>
      <c r="W140" s="204"/>
      <c r="X140" s="204"/>
      <c r="Y140" s="204"/>
      <c r="Z140" s="204"/>
      <c r="AA140" s="204"/>
      <c r="AB140" s="204"/>
      <c r="AC140" s="204"/>
      <c r="AD140" s="204"/>
      <c r="AE140" s="204"/>
      <c r="AF140" s="204"/>
      <c r="AG140" s="204"/>
      <c r="AH140" s="204"/>
      <c r="AI140" s="204"/>
      <c r="AJ140" s="204"/>
      <c r="AK140" s="204"/>
      <c r="AL140" s="204"/>
      <c r="AM140" s="204"/>
      <c r="AN140" s="204"/>
      <c r="AO140" s="204"/>
      <c r="AP140" s="204"/>
      <c r="AQ140" s="204"/>
      <c r="AR140" s="204"/>
      <c r="AS140" s="204"/>
      <c r="AT140" s="204"/>
      <c r="AU140" s="204"/>
      <c r="AV140" s="204"/>
      <c r="AW140" s="204"/>
      <c r="AX140" s="204"/>
      <c r="AY140" s="204"/>
      <c r="AZ140" s="204"/>
    </row>
    <row r="141" spans="1:52" ht="12.75" x14ac:dyDescent="0.2">
      <c r="A141" s="206"/>
      <c r="B141" s="204"/>
      <c r="C141" s="204"/>
      <c r="D141" s="204"/>
      <c r="E141" s="204"/>
      <c r="F141" s="204"/>
      <c r="G141" s="204"/>
      <c r="H141" s="204"/>
      <c r="I141" s="204"/>
      <c r="J141" s="204"/>
      <c r="K141" s="204"/>
      <c r="L141" s="204"/>
      <c r="M141" s="204"/>
      <c r="N141" s="204"/>
      <c r="O141" s="204"/>
      <c r="P141" s="204"/>
      <c r="Q141" s="204"/>
      <c r="R141" s="204"/>
      <c r="S141" s="204"/>
      <c r="T141" s="204"/>
      <c r="U141" s="204"/>
      <c r="V141" s="204"/>
      <c r="W141" s="204"/>
      <c r="X141" s="204"/>
      <c r="Y141" s="204"/>
      <c r="Z141" s="204"/>
      <c r="AA141" s="204"/>
      <c r="AB141" s="204"/>
      <c r="AC141" s="204"/>
      <c r="AD141" s="204"/>
      <c r="AE141" s="204"/>
      <c r="AF141" s="204"/>
      <c r="AG141" s="204"/>
      <c r="AH141" s="204"/>
      <c r="AI141" s="204"/>
      <c r="AJ141" s="204"/>
      <c r="AK141" s="204"/>
      <c r="AL141" s="204"/>
      <c r="AM141" s="204"/>
      <c r="AN141" s="204"/>
      <c r="AO141" s="204"/>
      <c r="AP141" s="204"/>
      <c r="AQ141" s="204"/>
      <c r="AR141" s="204"/>
      <c r="AS141" s="204"/>
      <c r="AT141" s="204"/>
      <c r="AU141" s="204"/>
      <c r="AV141" s="204"/>
      <c r="AW141" s="204"/>
      <c r="AX141" s="204"/>
      <c r="AY141" s="204"/>
      <c r="AZ141" s="204"/>
    </row>
    <row r="142" spans="1:52" ht="12.75" x14ac:dyDescent="0.2">
      <c r="A142" s="206"/>
      <c r="B142" s="204"/>
      <c r="C142" s="204"/>
      <c r="D142" s="204"/>
      <c r="E142" s="204"/>
      <c r="F142" s="204"/>
      <c r="G142" s="204"/>
      <c r="H142" s="204"/>
      <c r="I142" s="204"/>
      <c r="J142" s="204"/>
      <c r="K142" s="204"/>
      <c r="L142" s="204"/>
      <c r="M142" s="204"/>
      <c r="N142" s="204"/>
      <c r="O142" s="204"/>
      <c r="P142" s="204"/>
      <c r="Q142" s="204"/>
      <c r="R142" s="204"/>
      <c r="S142" s="204"/>
      <c r="T142" s="204"/>
      <c r="U142" s="204"/>
      <c r="V142" s="204"/>
      <c r="W142" s="204"/>
      <c r="X142" s="204"/>
      <c r="Y142" s="204"/>
      <c r="Z142" s="204"/>
      <c r="AA142" s="204"/>
      <c r="AB142" s="204"/>
      <c r="AC142" s="204"/>
      <c r="AD142" s="204"/>
      <c r="AE142" s="204"/>
      <c r="AF142" s="204"/>
      <c r="AG142" s="204"/>
      <c r="AH142" s="204"/>
      <c r="AI142" s="204"/>
      <c r="AJ142" s="204"/>
      <c r="AK142" s="204"/>
      <c r="AL142" s="204"/>
      <c r="AM142" s="204"/>
      <c r="AN142" s="204"/>
      <c r="AO142" s="204"/>
      <c r="AP142" s="204"/>
      <c r="AQ142" s="204"/>
      <c r="AR142" s="204"/>
      <c r="AS142" s="204"/>
      <c r="AT142" s="204"/>
      <c r="AU142" s="204"/>
      <c r="AV142" s="204"/>
      <c r="AW142" s="204"/>
      <c r="AX142" s="204"/>
      <c r="AY142" s="204"/>
      <c r="AZ142" s="204"/>
    </row>
    <row r="143" spans="1:52" ht="12.75" x14ac:dyDescent="0.2">
      <c r="A143" s="206"/>
      <c r="B143" s="204"/>
      <c r="C143" s="204"/>
      <c r="D143" s="204"/>
      <c r="E143" s="204"/>
      <c r="F143" s="204"/>
      <c r="G143" s="204"/>
      <c r="H143" s="204"/>
      <c r="I143" s="204"/>
      <c r="J143" s="204"/>
      <c r="K143" s="204"/>
      <c r="L143" s="204"/>
      <c r="M143" s="204"/>
      <c r="N143" s="204"/>
      <c r="O143" s="204"/>
      <c r="P143" s="204"/>
      <c r="Q143" s="204"/>
      <c r="R143" s="204"/>
      <c r="S143" s="204"/>
      <c r="T143" s="204"/>
      <c r="U143" s="204"/>
      <c r="V143" s="204"/>
      <c r="W143" s="204"/>
      <c r="X143" s="204"/>
      <c r="Y143" s="204"/>
      <c r="Z143" s="204"/>
      <c r="AA143" s="204"/>
      <c r="AB143" s="204"/>
      <c r="AC143" s="204"/>
      <c r="AD143" s="204"/>
      <c r="AE143" s="204"/>
      <c r="AF143" s="204"/>
      <c r="AG143" s="204"/>
      <c r="AH143" s="204"/>
      <c r="AI143" s="204"/>
      <c r="AJ143" s="204"/>
      <c r="AK143" s="204"/>
      <c r="AL143" s="204"/>
      <c r="AM143" s="204"/>
      <c r="AN143" s="204"/>
      <c r="AO143" s="204"/>
      <c r="AP143" s="204"/>
      <c r="AQ143" s="204"/>
      <c r="AR143" s="204"/>
      <c r="AS143" s="204"/>
      <c r="AT143" s="204"/>
      <c r="AU143" s="204"/>
      <c r="AV143" s="204"/>
      <c r="AW143" s="204"/>
      <c r="AX143" s="204"/>
      <c r="AY143" s="204"/>
      <c r="AZ143" s="204"/>
    </row>
    <row r="144" spans="1:52" ht="12.75" x14ac:dyDescent="0.2">
      <c r="A144" s="206"/>
      <c r="B144" s="204"/>
      <c r="C144" s="204"/>
      <c r="D144" s="204"/>
      <c r="E144" s="204"/>
      <c r="F144" s="204"/>
      <c r="G144" s="204"/>
      <c r="H144" s="204"/>
      <c r="I144" s="204"/>
      <c r="J144" s="204"/>
      <c r="K144" s="204"/>
      <c r="L144" s="204"/>
      <c r="M144" s="204"/>
      <c r="N144" s="204"/>
      <c r="O144" s="204"/>
      <c r="P144" s="204"/>
      <c r="Q144" s="204"/>
      <c r="R144" s="204"/>
      <c r="S144" s="204"/>
      <c r="T144" s="204"/>
      <c r="U144" s="204"/>
      <c r="V144" s="204"/>
      <c r="W144" s="204"/>
      <c r="X144" s="204"/>
      <c r="Y144" s="204"/>
      <c r="Z144" s="204"/>
      <c r="AA144" s="204"/>
      <c r="AB144" s="204"/>
      <c r="AC144" s="204"/>
      <c r="AD144" s="204"/>
      <c r="AE144" s="204"/>
      <c r="AF144" s="204"/>
      <c r="AG144" s="204"/>
      <c r="AH144" s="204"/>
      <c r="AI144" s="204"/>
      <c r="AJ144" s="204"/>
      <c r="AK144" s="204"/>
      <c r="AL144" s="204"/>
      <c r="AM144" s="204"/>
      <c r="AN144" s="204"/>
      <c r="AO144" s="204"/>
      <c r="AP144" s="204"/>
      <c r="AQ144" s="204"/>
      <c r="AR144" s="204"/>
      <c r="AS144" s="204"/>
      <c r="AT144" s="204"/>
      <c r="AU144" s="204"/>
      <c r="AV144" s="204"/>
      <c r="AW144" s="204"/>
      <c r="AX144" s="204"/>
      <c r="AY144" s="204"/>
      <c r="AZ144" s="204"/>
    </row>
    <row r="145" spans="1:52" ht="12.75" x14ac:dyDescent="0.2">
      <c r="A145" s="206"/>
      <c r="B145" s="204"/>
      <c r="C145" s="204"/>
      <c r="D145" s="204"/>
      <c r="E145" s="204"/>
      <c r="F145" s="204"/>
      <c r="G145" s="204"/>
      <c r="H145" s="204"/>
      <c r="I145" s="204"/>
      <c r="J145" s="204"/>
      <c r="K145" s="204"/>
      <c r="L145" s="204"/>
      <c r="M145" s="204"/>
      <c r="N145" s="204"/>
      <c r="O145" s="204"/>
      <c r="P145" s="204"/>
      <c r="Q145" s="204"/>
      <c r="R145" s="204"/>
      <c r="S145" s="204"/>
      <c r="T145" s="204"/>
      <c r="U145" s="204"/>
      <c r="V145" s="204"/>
      <c r="W145" s="204"/>
      <c r="X145" s="204"/>
      <c r="Y145" s="204"/>
      <c r="Z145" s="204"/>
      <c r="AA145" s="204"/>
      <c r="AB145" s="204"/>
      <c r="AC145" s="204"/>
      <c r="AD145" s="204"/>
      <c r="AE145" s="204"/>
      <c r="AF145" s="204"/>
      <c r="AG145" s="204"/>
      <c r="AH145" s="204"/>
      <c r="AI145" s="204"/>
      <c r="AJ145" s="204"/>
      <c r="AK145" s="204"/>
      <c r="AL145" s="204"/>
      <c r="AM145" s="204"/>
      <c r="AN145" s="204"/>
      <c r="AO145" s="204"/>
      <c r="AP145" s="204"/>
      <c r="AQ145" s="204"/>
      <c r="AR145" s="204"/>
      <c r="AS145" s="204"/>
      <c r="AT145" s="204"/>
      <c r="AU145" s="204"/>
      <c r="AV145" s="204"/>
      <c r="AW145" s="204"/>
      <c r="AX145" s="204"/>
      <c r="AY145" s="204"/>
      <c r="AZ145" s="204"/>
    </row>
    <row r="146" spans="1:52" ht="12.75" x14ac:dyDescent="0.2">
      <c r="A146" s="206"/>
      <c r="B146" s="204"/>
      <c r="C146" s="204"/>
      <c r="D146" s="204"/>
      <c r="E146" s="204"/>
      <c r="F146" s="204"/>
      <c r="G146" s="204"/>
      <c r="H146" s="204"/>
      <c r="I146" s="204"/>
      <c r="J146" s="204"/>
      <c r="K146" s="204"/>
      <c r="L146" s="204"/>
      <c r="M146" s="204"/>
      <c r="N146" s="204"/>
      <c r="O146" s="204"/>
      <c r="P146" s="204"/>
      <c r="Q146" s="204"/>
      <c r="R146" s="204"/>
      <c r="S146" s="204"/>
      <c r="T146" s="204"/>
      <c r="U146" s="204"/>
      <c r="V146" s="204"/>
      <c r="W146" s="204"/>
      <c r="X146" s="204"/>
      <c r="Y146" s="204"/>
      <c r="Z146" s="204"/>
      <c r="AA146" s="204"/>
      <c r="AB146" s="204"/>
      <c r="AC146" s="204"/>
      <c r="AD146" s="204"/>
      <c r="AE146" s="204"/>
      <c r="AF146" s="204"/>
      <c r="AG146" s="204"/>
      <c r="AH146" s="204"/>
      <c r="AI146" s="204"/>
      <c r="AJ146" s="204"/>
      <c r="AK146" s="204"/>
      <c r="AL146" s="204"/>
      <c r="AM146" s="204"/>
      <c r="AN146" s="204"/>
      <c r="AO146" s="204"/>
      <c r="AP146" s="204"/>
      <c r="AQ146" s="204"/>
      <c r="AR146" s="204"/>
      <c r="AS146" s="204"/>
      <c r="AT146" s="204"/>
      <c r="AU146" s="204"/>
      <c r="AV146" s="204"/>
      <c r="AW146" s="204"/>
      <c r="AX146" s="204"/>
      <c r="AY146" s="204"/>
      <c r="AZ146" s="204"/>
    </row>
    <row r="147" spans="1:52" ht="12.75" x14ac:dyDescent="0.2">
      <c r="A147" s="206"/>
      <c r="B147" s="204"/>
      <c r="C147" s="204"/>
      <c r="D147" s="204"/>
      <c r="E147" s="204"/>
      <c r="F147" s="204"/>
      <c r="G147" s="204"/>
      <c r="H147" s="204"/>
      <c r="I147" s="204"/>
      <c r="J147" s="204"/>
      <c r="K147" s="204"/>
      <c r="L147" s="204"/>
      <c r="M147" s="204"/>
      <c r="N147" s="204"/>
      <c r="O147" s="204"/>
      <c r="P147" s="204"/>
      <c r="Q147" s="204"/>
      <c r="R147" s="204"/>
      <c r="S147" s="204"/>
      <c r="T147" s="204"/>
      <c r="U147" s="204"/>
      <c r="V147" s="204"/>
      <c r="W147" s="204"/>
      <c r="X147" s="204"/>
      <c r="Y147" s="204"/>
      <c r="Z147" s="204"/>
      <c r="AA147" s="204"/>
      <c r="AB147" s="204"/>
      <c r="AC147" s="204"/>
      <c r="AD147" s="204"/>
      <c r="AE147" s="204"/>
      <c r="AF147" s="204"/>
      <c r="AG147" s="204"/>
      <c r="AH147" s="204"/>
      <c r="AI147" s="204"/>
      <c r="AJ147" s="204"/>
      <c r="AK147" s="204"/>
      <c r="AL147" s="204"/>
      <c r="AM147" s="204"/>
      <c r="AN147" s="204"/>
      <c r="AO147" s="204"/>
      <c r="AP147" s="204"/>
      <c r="AQ147" s="204"/>
      <c r="AR147" s="204"/>
      <c r="AS147" s="204"/>
      <c r="AT147" s="204"/>
      <c r="AU147" s="204"/>
      <c r="AV147" s="204"/>
      <c r="AW147" s="204"/>
      <c r="AX147" s="204"/>
      <c r="AY147" s="204"/>
      <c r="AZ147" s="204"/>
    </row>
    <row r="148" spans="1:52" ht="12.75" x14ac:dyDescent="0.2">
      <c r="A148" s="206"/>
      <c r="B148" s="204"/>
      <c r="C148" s="204"/>
      <c r="D148" s="204"/>
      <c r="E148" s="204"/>
      <c r="F148" s="204"/>
      <c r="G148" s="204"/>
      <c r="H148" s="204"/>
      <c r="I148" s="204"/>
      <c r="J148" s="204"/>
      <c r="K148" s="204"/>
      <c r="L148" s="204"/>
      <c r="M148" s="204"/>
      <c r="N148" s="204"/>
      <c r="O148" s="204"/>
      <c r="P148" s="204"/>
      <c r="Q148" s="204"/>
      <c r="R148" s="204"/>
      <c r="S148" s="204"/>
      <c r="T148" s="204"/>
      <c r="U148" s="204"/>
      <c r="V148" s="204"/>
      <c r="W148" s="204"/>
      <c r="X148" s="204"/>
      <c r="Y148" s="204"/>
      <c r="Z148" s="204"/>
      <c r="AA148" s="204"/>
      <c r="AB148" s="204"/>
      <c r="AC148" s="204"/>
      <c r="AD148" s="204"/>
      <c r="AE148" s="204"/>
      <c r="AF148" s="204"/>
      <c r="AG148" s="204"/>
      <c r="AH148" s="204"/>
      <c r="AI148" s="204"/>
      <c r="AJ148" s="204"/>
      <c r="AK148" s="204"/>
      <c r="AL148" s="204"/>
      <c r="AM148" s="204"/>
      <c r="AN148" s="204"/>
      <c r="AO148" s="204"/>
      <c r="AP148" s="204"/>
      <c r="AQ148" s="204"/>
      <c r="AR148" s="204"/>
      <c r="AS148" s="204"/>
      <c r="AT148" s="204"/>
      <c r="AU148" s="204"/>
      <c r="AV148" s="204"/>
      <c r="AW148" s="204"/>
      <c r="AX148" s="204"/>
      <c r="AY148" s="204"/>
      <c r="AZ148" s="204"/>
    </row>
    <row r="149" spans="1:52" ht="12.75" x14ac:dyDescent="0.2">
      <c r="A149" s="205"/>
      <c r="B149" s="203"/>
      <c r="C149" s="203"/>
      <c r="D149" s="203"/>
      <c r="E149" s="203"/>
      <c r="F149" s="203"/>
      <c r="G149" s="203"/>
      <c r="H149" s="203"/>
      <c r="I149" s="203"/>
      <c r="J149" s="203"/>
      <c r="K149" s="203"/>
      <c r="L149" s="203"/>
      <c r="M149" s="203"/>
      <c r="N149" s="203"/>
      <c r="O149" s="203"/>
      <c r="P149" s="203"/>
      <c r="Q149" s="203"/>
      <c r="R149" s="203"/>
      <c r="S149" s="203"/>
      <c r="T149" s="203"/>
      <c r="U149" s="203"/>
      <c r="V149" s="203"/>
      <c r="W149" s="203"/>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row>
    <row r="150" spans="1:52" ht="12.75" x14ac:dyDescent="0.2">
      <c r="A150" s="205"/>
      <c r="B150" s="203"/>
      <c r="C150" s="203"/>
      <c r="D150" s="203"/>
      <c r="E150" s="203"/>
      <c r="F150" s="203"/>
      <c r="G150" s="203"/>
      <c r="H150" s="203"/>
      <c r="I150" s="203"/>
      <c r="J150" s="203"/>
      <c r="K150" s="203"/>
      <c r="L150" s="203"/>
      <c r="M150" s="203"/>
      <c r="N150" s="203"/>
      <c r="O150" s="203"/>
      <c r="P150" s="203"/>
      <c r="Q150" s="203"/>
      <c r="R150" s="203"/>
      <c r="S150" s="203"/>
      <c r="T150" s="203"/>
      <c r="U150" s="203"/>
      <c r="V150" s="203"/>
      <c r="W150" s="203"/>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row>
    <row r="151" spans="1:52" ht="12.75" x14ac:dyDescent="0.2">
      <c r="A151" s="205"/>
      <c r="B151" s="203"/>
      <c r="C151" s="203"/>
      <c r="D151" s="203"/>
      <c r="E151" s="203"/>
      <c r="F151" s="203"/>
      <c r="G151" s="203"/>
      <c r="H151" s="203"/>
      <c r="I151" s="203"/>
      <c r="J151" s="203"/>
      <c r="K151" s="203"/>
      <c r="L151" s="203"/>
      <c r="M151" s="203"/>
      <c r="N151" s="203"/>
      <c r="O151" s="203"/>
      <c r="P151" s="203"/>
      <c r="Q151" s="203"/>
      <c r="R151" s="203"/>
      <c r="S151" s="203"/>
      <c r="T151" s="203"/>
      <c r="U151" s="203"/>
      <c r="V151" s="203"/>
      <c r="W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row>
    <row r="152" spans="1:52" ht="12.75" x14ac:dyDescent="0.2">
      <c r="A152" s="205"/>
      <c r="B152" s="203"/>
      <c r="C152" s="203"/>
      <c r="D152" s="203"/>
      <c r="E152" s="203"/>
      <c r="F152" s="203"/>
      <c r="G152" s="203"/>
      <c r="H152" s="203"/>
      <c r="I152" s="203"/>
      <c r="J152" s="203"/>
      <c r="K152" s="203"/>
      <c r="L152" s="203"/>
      <c r="M152" s="203"/>
      <c r="N152" s="203"/>
      <c r="O152" s="203"/>
      <c r="P152" s="203"/>
      <c r="Q152" s="203"/>
      <c r="R152" s="203"/>
      <c r="S152" s="203"/>
      <c r="T152" s="203"/>
      <c r="U152" s="203"/>
      <c r="V152" s="203"/>
      <c r="W152" s="203"/>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row>
    <row r="153" spans="1:52" ht="12.75" x14ac:dyDescent="0.2">
      <c r="A153" s="205"/>
      <c r="B153" s="203"/>
      <c r="C153" s="203"/>
      <c r="D153" s="203"/>
      <c r="E153" s="203"/>
      <c r="F153" s="203"/>
      <c r="G153" s="203"/>
      <c r="H153" s="203"/>
      <c r="I153" s="203"/>
      <c r="J153" s="203"/>
      <c r="K153" s="203"/>
      <c r="L153" s="203"/>
      <c r="M153" s="203"/>
      <c r="N153" s="203"/>
      <c r="O153" s="203"/>
      <c r="P153" s="203"/>
      <c r="Q153" s="203"/>
      <c r="R153" s="203"/>
      <c r="S153" s="203"/>
      <c r="T153" s="203"/>
      <c r="U153" s="203"/>
      <c r="V153" s="203"/>
      <c r="W153" s="203"/>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row>
    <row r="154" spans="1:52" ht="12.75" x14ac:dyDescent="0.2">
      <c r="A154" s="205"/>
      <c r="B154" s="203"/>
      <c r="C154" s="203"/>
      <c r="D154" s="203"/>
      <c r="E154" s="203"/>
      <c r="F154" s="203"/>
      <c r="G154" s="203"/>
      <c r="H154" s="203"/>
      <c r="I154" s="203"/>
      <c r="J154" s="203"/>
      <c r="K154" s="203"/>
      <c r="L154" s="203"/>
      <c r="M154" s="203"/>
      <c r="N154" s="203"/>
      <c r="O154" s="203"/>
      <c r="P154" s="203"/>
      <c r="Q154" s="203"/>
      <c r="R154" s="203"/>
      <c r="S154" s="203"/>
      <c r="T154" s="203"/>
      <c r="U154" s="203"/>
      <c r="V154" s="203"/>
      <c r="W154" s="203"/>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row>
    <row r="155" spans="1:52" ht="12.75" x14ac:dyDescent="0.2">
      <c r="A155" s="205"/>
      <c r="B155" s="203"/>
      <c r="C155" s="203"/>
      <c r="D155" s="203"/>
      <c r="E155" s="203"/>
      <c r="F155" s="203"/>
      <c r="G155" s="203"/>
      <c r="H155" s="203"/>
      <c r="I155" s="203"/>
      <c r="J155" s="203"/>
      <c r="K155" s="203"/>
      <c r="L155" s="203"/>
      <c r="M155" s="203"/>
      <c r="N155" s="203"/>
      <c r="O155" s="203"/>
      <c r="P155" s="203"/>
      <c r="Q155" s="203"/>
      <c r="R155" s="203"/>
      <c r="S155" s="203"/>
      <c r="T155" s="203"/>
      <c r="U155" s="203"/>
      <c r="V155" s="203"/>
      <c r="W155" s="203"/>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row>
    <row r="156" spans="1:52" ht="12.75" x14ac:dyDescent="0.2">
      <c r="A156" s="205"/>
      <c r="B156" s="203"/>
      <c r="C156" s="203"/>
      <c r="D156" s="203"/>
      <c r="E156" s="203"/>
      <c r="F156" s="203"/>
      <c r="G156" s="203"/>
      <c r="H156" s="203"/>
      <c r="I156" s="203"/>
      <c r="J156" s="203"/>
      <c r="K156" s="203"/>
      <c r="L156" s="203"/>
      <c r="M156" s="203"/>
      <c r="N156" s="203"/>
      <c r="O156" s="203"/>
      <c r="P156" s="203"/>
      <c r="Q156" s="203"/>
      <c r="R156" s="203"/>
      <c r="S156" s="203"/>
      <c r="T156" s="203"/>
      <c r="U156" s="203"/>
      <c r="V156" s="203"/>
      <c r="W156" s="203"/>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row>
    <row r="157" spans="1:52" ht="12.75" x14ac:dyDescent="0.2">
      <c r="A157" s="205"/>
      <c r="B157" s="203"/>
      <c r="C157" s="203"/>
      <c r="D157" s="203"/>
      <c r="E157" s="203"/>
      <c r="F157" s="203"/>
      <c r="G157" s="203"/>
      <c r="H157" s="203"/>
      <c r="I157" s="203"/>
      <c r="J157" s="203"/>
      <c r="K157" s="203"/>
      <c r="L157" s="203"/>
      <c r="M157" s="203"/>
      <c r="N157" s="203"/>
      <c r="O157" s="203"/>
      <c r="P157" s="203"/>
      <c r="Q157" s="203"/>
      <c r="R157" s="203"/>
      <c r="S157" s="203"/>
      <c r="T157" s="203"/>
      <c r="U157" s="203"/>
      <c r="V157" s="203"/>
      <c r="W157" s="203"/>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row>
    <row r="158" spans="1:52" ht="12.75" x14ac:dyDescent="0.2">
      <c r="A158" s="205"/>
      <c r="B158" s="203"/>
      <c r="C158" s="203"/>
      <c r="D158" s="203"/>
      <c r="E158" s="203"/>
      <c r="F158" s="203"/>
      <c r="G158" s="203"/>
      <c r="H158" s="203"/>
      <c r="I158" s="203"/>
      <c r="J158" s="203"/>
      <c r="K158" s="203"/>
      <c r="L158" s="203"/>
      <c r="M158" s="203"/>
      <c r="N158" s="203"/>
      <c r="O158" s="203"/>
      <c r="P158" s="203"/>
      <c r="Q158" s="203"/>
      <c r="R158" s="203"/>
      <c r="S158" s="203"/>
      <c r="T158" s="203"/>
      <c r="U158" s="203"/>
      <c r="V158" s="203"/>
      <c r="W158" s="203"/>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row>
    <row r="159" spans="1:52" ht="12.75" x14ac:dyDescent="0.2">
      <c r="A159" s="205"/>
      <c r="B159" s="203"/>
      <c r="C159" s="203"/>
      <c r="D159" s="203"/>
      <c r="E159" s="203"/>
      <c r="F159" s="203"/>
      <c r="G159" s="203"/>
      <c r="H159" s="203"/>
      <c r="I159" s="203"/>
      <c r="J159" s="203"/>
      <c r="K159" s="203"/>
      <c r="L159" s="203"/>
      <c r="M159" s="203"/>
      <c r="N159" s="203"/>
      <c r="O159" s="203"/>
      <c r="P159" s="203"/>
      <c r="Q159" s="203"/>
      <c r="R159" s="203"/>
      <c r="S159" s="203"/>
      <c r="T159" s="203"/>
      <c r="U159" s="203"/>
      <c r="V159" s="203"/>
      <c r="W159" s="203"/>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row>
    <row r="160" spans="1:52" ht="12.75" x14ac:dyDescent="0.2">
      <c r="A160" s="205"/>
      <c r="B160" s="203"/>
      <c r="C160" s="203"/>
      <c r="D160" s="203"/>
      <c r="E160" s="203"/>
      <c r="F160" s="203"/>
      <c r="G160" s="203"/>
      <c r="H160" s="203"/>
      <c r="I160" s="203"/>
      <c r="J160" s="203"/>
      <c r="K160" s="203"/>
      <c r="L160" s="203"/>
      <c r="M160" s="203"/>
      <c r="N160" s="203"/>
      <c r="O160" s="203"/>
      <c r="P160" s="203"/>
      <c r="Q160" s="203"/>
      <c r="R160" s="203"/>
      <c r="S160" s="203"/>
      <c r="T160" s="203"/>
      <c r="U160" s="203"/>
      <c r="V160" s="203"/>
      <c r="W160" s="203"/>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row>
    <row r="161" spans="1:52" ht="12.75" x14ac:dyDescent="0.2">
      <c r="A161" s="205"/>
      <c r="B161" s="203"/>
      <c r="C161" s="203"/>
      <c r="D161" s="203"/>
      <c r="E161" s="203"/>
      <c r="F161" s="203"/>
      <c r="G161" s="203"/>
      <c r="H161" s="203"/>
      <c r="I161" s="203"/>
      <c r="J161" s="203"/>
      <c r="K161" s="203"/>
      <c r="L161" s="203"/>
      <c r="M161" s="203"/>
      <c r="N161" s="203"/>
      <c r="O161" s="203"/>
      <c r="P161" s="203"/>
      <c r="Q161" s="203"/>
      <c r="R161" s="203"/>
      <c r="S161" s="203"/>
      <c r="T161" s="203"/>
      <c r="U161" s="203"/>
      <c r="V161" s="203"/>
      <c r="W161" s="203"/>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row>
    <row r="162" spans="1:52" ht="12.75" x14ac:dyDescent="0.2">
      <c r="A162" s="205"/>
      <c r="B162" s="203"/>
      <c r="C162" s="203"/>
      <c r="D162" s="203"/>
      <c r="E162" s="203"/>
      <c r="F162" s="203"/>
      <c r="G162" s="203"/>
      <c r="H162" s="203"/>
      <c r="I162" s="203"/>
      <c r="J162" s="203"/>
      <c r="K162" s="203"/>
      <c r="L162" s="203"/>
      <c r="M162" s="203"/>
      <c r="N162" s="203"/>
      <c r="O162" s="203"/>
      <c r="P162" s="203"/>
      <c r="Q162" s="203"/>
      <c r="R162" s="203"/>
      <c r="S162" s="203"/>
      <c r="T162" s="203"/>
      <c r="U162" s="203"/>
      <c r="V162" s="203"/>
      <c r="W162" s="203"/>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row>
    <row r="163" spans="1:52" ht="12.75" x14ac:dyDescent="0.2">
      <c r="A163" s="205"/>
      <c r="B163" s="203"/>
      <c r="C163" s="203"/>
      <c r="D163" s="203"/>
      <c r="E163" s="203"/>
      <c r="F163" s="203"/>
      <c r="G163" s="203"/>
      <c r="H163" s="203"/>
      <c r="I163" s="203"/>
      <c r="J163" s="203"/>
      <c r="K163" s="203"/>
      <c r="L163" s="203"/>
      <c r="M163" s="203"/>
      <c r="N163" s="203"/>
      <c r="O163" s="203"/>
      <c r="P163" s="203"/>
      <c r="Q163" s="203"/>
      <c r="R163" s="203"/>
      <c r="S163" s="203"/>
      <c r="T163" s="203"/>
      <c r="U163" s="203"/>
      <c r="V163" s="203"/>
      <c r="W163" s="203"/>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row>
    <row r="164" spans="1:52" ht="12.75" x14ac:dyDescent="0.2">
      <c r="A164" s="205"/>
      <c r="B164" s="203"/>
      <c r="C164" s="203"/>
      <c r="D164" s="203"/>
      <c r="E164" s="203"/>
      <c r="F164" s="203"/>
      <c r="G164" s="203"/>
      <c r="H164" s="203"/>
      <c r="I164" s="203"/>
      <c r="J164" s="203"/>
      <c r="K164" s="203"/>
      <c r="L164" s="203"/>
      <c r="M164" s="203"/>
      <c r="N164" s="203"/>
      <c r="O164" s="203"/>
      <c r="P164" s="203"/>
      <c r="Q164" s="203"/>
      <c r="R164" s="203"/>
      <c r="S164" s="203"/>
      <c r="T164" s="203"/>
      <c r="U164" s="203"/>
      <c r="V164" s="203"/>
      <c r="W164" s="203"/>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row>
    <row r="165" spans="1:52" ht="12.75" x14ac:dyDescent="0.2">
      <c r="A165" s="205"/>
      <c r="B165" s="203"/>
      <c r="C165" s="203"/>
      <c r="D165" s="203"/>
      <c r="E165" s="203"/>
      <c r="F165" s="203"/>
      <c r="G165" s="203"/>
      <c r="H165" s="203"/>
      <c r="I165" s="203"/>
      <c r="J165" s="203"/>
      <c r="K165" s="203"/>
      <c r="L165" s="203"/>
      <c r="M165" s="203"/>
      <c r="N165" s="203"/>
      <c r="O165" s="203"/>
      <c r="P165" s="203"/>
      <c r="Q165" s="203"/>
      <c r="R165" s="203"/>
      <c r="S165" s="203"/>
      <c r="T165" s="203"/>
      <c r="U165" s="203"/>
      <c r="V165" s="203"/>
      <c r="W165" s="203"/>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row>
    <row r="166" spans="1:52" ht="12.75" x14ac:dyDescent="0.2">
      <c r="A166" s="205"/>
      <c r="B166" s="203"/>
      <c r="C166" s="203"/>
      <c r="D166" s="203"/>
      <c r="E166" s="203"/>
      <c r="F166" s="203"/>
      <c r="G166" s="203"/>
      <c r="H166" s="203"/>
      <c r="I166" s="203"/>
      <c r="J166" s="203"/>
      <c r="K166" s="203"/>
      <c r="L166" s="203"/>
      <c r="M166" s="203"/>
      <c r="N166" s="203"/>
      <c r="O166" s="203"/>
      <c r="P166" s="203"/>
      <c r="Q166" s="203"/>
      <c r="R166" s="203"/>
      <c r="S166" s="203"/>
      <c r="T166" s="203"/>
      <c r="U166" s="203"/>
      <c r="V166" s="203"/>
      <c r="W166" s="203"/>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row>
    <row r="167" spans="1:52" ht="12.75" x14ac:dyDescent="0.2">
      <c r="A167" s="205"/>
      <c r="B167" s="203"/>
      <c r="C167" s="203"/>
      <c r="D167" s="203"/>
      <c r="E167" s="203"/>
      <c r="F167" s="203"/>
      <c r="G167" s="203"/>
      <c r="H167" s="203"/>
      <c r="I167" s="203"/>
      <c r="J167" s="203"/>
      <c r="K167" s="203"/>
      <c r="L167" s="203"/>
      <c r="M167" s="203"/>
      <c r="N167" s="203"/>
      <c r="O167" s="203"/>
      <c r="P167" s="203"/>
      <c r="Q167" s="203"/>
      <c r="R167" s="203"/>
      <c r="S167" s="203"/>
      <c r="T167" s="203"/>
      <c r="U167" s="203"/>
      <c r="V167" s="203"/>
      <c r="W167" s="203"/>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row>
    <row r="168" spans="1:52" ht="12.75" x14ac:dyDescent="0.2">
      <c r="A168" s="205"/>
      <c r="B168" s="203"/>
      <c r="C168" s="203"/>
      <c r="D168" s="203"/>
      <c r="E168" s="203"/>
      <c r="F168" s="203"/>
      <c r="G168" s="203"/>
      <c r="H168" s="203"/>
      <c r="I168" s="203"/>
      <c r="J168" s="203"/>
      <c r="K168" s="203"/>
      <c r="L168" s="203"/>
      <c r="M168" s="203"/>
      <c r="N168" s="203"/>
      <c r="O168" s="203"/>
      <c r="P168" s="203"/>
      <c r="Q168" s="203"/>
      <c r="R168" s="203"/>
      <c r="S168" s="203"/>
      <c r="T168" s="203"/>
      <c r="U168" s="203"/>
      <c r="V168" s="203"/>
      <c r="W168" s="203"/>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row>
    <row r="169" spans="1:52" ht="12.75" x14ac:dyDescent="0.2">
      <c r="A169" s="205"/>
      <c r="B169" s="203"/>
      <c r="C169" s="203"/>
      <c r="D169" s="203"/>
      <c r="E169" s="203"/>
      <c r="F169" s="203"/>
      <c r="G169" s="203"/>
      <c r="H169" s="203"/>
      <c r="I169" s="203"/>
      <c r="J169" s="203"/>
      <c r="K169" s="203"/>
      <c r="L169" s="203"/>
      <c r="M169" s="203"/>
      <c r="N169" s="203"/>
      <c r="O169" s="203"/>
      <c r="P169" s="203"/>
      <c r="Q169" s="203"/>
      <c r="R169" s="203"/>
      <c r="S169" s="203"/>
      <c r="T169" s="203"/>
      <c r="U169" s="203"/>
      <c r="V169" s="203"/>
      <c r="W169" s="203"/>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row>
    <row r="170" spans="1:52" ht="12.75" x14ac:dyDescent="0.2">
      <c r="A170" s="205"/>
      <c r="B170" s="203"/>
      <c r="C170" s="203"/>
      <c r="D170" s="203"/>
      <c r="E170" s="203"/>
      <c r="F170" s="203"/>
      <c r="G170" s="203"/>
      <c r="H170" s="203"/>
      <c r="I170" s="203"/>
      <c r="J170" s="203"/>
      <c r="K170" s="203"/>
      <c r="L170" s="203"/>
      <c r="M170" s="203"/>
      <c r="N170" s="203"/>
      <c r="O170" s="203"/>
      <c r="P170" s="203"/>
      <c r="Q170" s="203"/>
      <c r="R170" s="203"/>
      <c r="S170" s="203"/>
      <c r="T170" s="203"/>
      <c r="U170" s="203"/>
      <c r="V170" s="203"/>
      <c r="W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row>
    <row r="171" spans="1:52" ht="12.75" x14ac:dyDescent="0.2">
      <c r="A171" s="205"/>
      <c r="B171" s="203"/>
      <c r="C171" s="203"/>
      <c r="D171" s="203"/>
      <c r="E171" s="203"/>
      <c r="F171" s="203"/>
      <c r="G171" s="203"/>
      <c r="H171" s="203"/>
      <c r="I171" s="203"/>
      <c r="J171" s="203"/>
      <c r="K171" s="203"/>
      <c r="L171" s="203"/>
      <c r="M171" s="203"/>
      <c r="N171" s="203"/>
      <c r="O171" s="203"/>
      <c r="P171" s="203"/>
      <c r="Q171" s="203"/>
      <c r="R171" s="203"/>
      <c r="S171" s="203"/>
      <c r="T171" s="203"/>
      <c r="U171" s="203"/>
      <c r="V171" s="203"/>
      <c r="W171" s="203"/>
      <c r="X171" s="203"/>
      <c r="Y171" s="203"/>
      <c r="Z171" s="203"/>
      <c r="AA171" s="203"/>
      <c r="AB171" s="203"/>
      <c r="AC171" s="203"/>
      <c r="AD171" s="203"/>
      <c r="AE171" s="203"/>
      <c r="AF171" s="203"/>
      <c r="AG171" s="203"/>
      <c r="AH171" s="203"/>
      <c r="AI171" s="203"/>
      <c r="AJ171" s="203"/>
      <c r="AK171" s="203"/>
      <c r="AL171" s="203"/>
      <c r="AM171" s="203"/>
      <c r="AN171" s="203"/>
      <c r="AO171" s="203"/>
      <c r="AP171" s="203"/>
      <c r="AQ171" s="203"/>
      <c r="AR171" s="203"/>
      <c r="AS171" s="203"/>
      <c r="AT171" s="203"/>
      <c r="AU171" s="203"/>
      <c r="AV171" s="203"/>
      <c r="AW171" s="203"/>
      <c r="AX171" s="203"/>
      <c r="AY171" s="203"/>
      <c r="AZ171" s="203"/>
    </row>
    <row r="172" spans="1:52" ht="12.75" x14ac:dyDescent="0.2">
      <c r="A172" s="205"/>
      <c r="B172" s="203"/>
      <c r="C172" s="203"/>
      <c r="D172" s="203"/>
      <c r="E172" s="203"/>
      <c r="F172" s="203"/>
      <c r="G172" s="203"/>
      <c r="H172" s="203"/>
      <c r="I172" s="203"/>
      <c r="J172" s="203"/>
      <c r="K172" s="203"/>
      <c r="L172" s="203"/>
      <c r="M172" s="203"/>
      <c r="N172" s="203"/>
      <c r="O172" s="203"/>
      <c r="P172" s="203"/>
      <c r="Q172" s="203"/>
      <c r="R172" s="203"/>
      <c r="S172" s="203"/>
      <c r="T172" s="203"/>
      <c r="U172" s="203"/>
      <c r="V172" s="203"/>
      <c r="W172" s="203"/>
      <c r="X172" s="203"/>
      <c r="Y172" s="203"/>
      <c r="Z172" s="203"/>
      <c r="AA172" s="203"/>
      <c r="AB172" s="203"/>
      <c r="AC172" s="203"/>
      <c r="AD172" s="203"/>
      <c r="AE172" s="203"/>
      <c r="AF172" s="203"/>
      <c r="AG172" s="203"/>
      <c r="AH172" s="203"/>
      <c r="AI172" s="203"/>
      <c r="AJ172" s="203"/>
      <c r="AK172" s="203"/>
      <c r="AL172" s="203"/>
      <c r="AM172" s="203"/>
      <c r="AN172" s="203"/>
      <c r="AO172" s="203"/>
      <c r="AP172" s="203"/>
      <c r="AQ172" s="203"/>
      <c r="AR172" s="203"/>
      <c r="AS172" s="203"/>
      <c r="AT172" s="203"/>
      <c r="AU172" s="203"/>
      <c r="AV172" s="203"/>
      <c r="AW172" s="203"/>
      <c r="AX172" s="203"/>
      <c r="AY172" s="203"/>
      <c r="AZ172" s="203"/>
    </row>
    <row r="173" spans="1:52" ht="12.75" x14ac:dyDescent="0.2">
      <c r="A173" s="205"/>
      <c r="B173" s="203"/>
      <c r="C173" s="203"/>
      <c r="D173" s="203"/>
      <c r="E173" s="203"/>
      <c r="F173" s="203"/>
      <c r="G173" s="203"/>
      <c r="H173" s="203"/>
      <c r="I173" s="203"/>
      <c r="J173" s="203"/>
      <c r="K173" s="203"/>
      <c r="L173" s="203"/>
      <c r="M173" s="203"/>
      <c r="N173" s="203"/>
      <c r="O173" s="203"/>
      <c r="P173" s="203"/>
      <c r="Q173" s="203"/>
      <c r="R173" s="203"/>
      <c r="S173" s="203"/>
      <c r="T173" s="203"/>
      <c r="U173" s="203"/>
      <c r="V173" s="203"/>
      <c r="W173" s="203"/>
      <c r="X173" s="203"/>
      <c r="Y173" s="203"/>
      <c r="Z173" s="203"/>
      <c r="AA173" s="203"/>
      <c r="AB173" s="203"/>
      <c r="AC173" s="203"/>
      <c r="AD173" s="203"/>
      <c r="AE173" s="203"/>
      <c r="AF173" s="203"/>
      <c r="AG173" s="203"/>
      <c r="AH173" s="203"/>
      <c r="AI173" s="203"/>
      <c r="AJ173" s="203"/>
      <c r="AK173" s="203"/>
      <c r="AL173" s="203"/>
      <c r="AM173" s="203"/>
      <c r="AN173" s="203"/>
      <c r="AO173" s="203"/>
      <c r="AP173" s="203"/>
      <c r="AQ173" s="203"/>
      <c r="AR173" s="203"/>
      <c r="AS173" s="203"/>
      <c r="AT173" s="203"/>
      <c r="AU173" s="203"/>
      <c r="AV173" s="203"/>
      <c r="AW173" s="203"/>
      <c r="AX173" s="203"/>
      <c r="AY173" s="203"/>
      <c r="AZ173" s="203"/>
    </row>
    <row r="174" spans="1:52" ht="12.75" x14ac:dyDescent="0.2">
      <c r="A174" s="205"/>
      <c r="B174" s="203"/>
      <c r="C174" s="203"/>
      <c r="D174" s="203"/>
      <c r="E174" s="203"/>
      <c r="F174" s="203"/>
      <c r="G174" s="203"/>
      <c r="H174" s="203"/>
      <c r="I174" s="203"/>
      <c r="J174" s="203"/>
      <c r="K174" s="203"/>
      <c r="L174" s="203"/>
      <c r="M174" s="203"/>
      <c r="N174" s="203"/>
      <c r="O174" s="203"/>
      <c r="P174" s="203"/>
      <c r="Q174" s="203"/>
      <c r="R174" s="203"/>
      <c r="S174" s="203"/>
      <c r="T174" s="203"/>
      <c r="U174" s="203"/>
      <c r="V174" s="203"/>
      <c r="W174" s="203"/>
      <c r="X174" s="203"/>
      <c r="Y174" s="203"/>
      <c r="Z174" s="203"/>
      <c r="AA174" s="203"/>
      <c r="AB174" s="203"/>
      <c r="AC174" s="203"/>
      <c r="AD174" s="203"/>
      <c r="AE174" s="203"/>
      <c r="AF174" s="203"/>
      <c r="AG174" s="203"/>
      <c r="AH174" s="203"/>
      <c r="AI174" s="203"/>
      <c r="AJ174" s="203"/>
      <c r="AK174" s="203"/>
      <c r="AL174" s="203"/>
      <c r="AM174" s="203"/>
      <c r="AN174" s="203"/>
      <c r="AO174" s="203"/>
      <c r="AP174" s="203"/>
      <c r="AQ174" s="203"/>
      <c r="AR174" s="203"/>
      <c r="AS174" s="203"/>
      <c r="AT174" s="203"/>
      <c r="AU174" s="203"/>
      <c r="AV174" s="203"/>
      <c r="AW174" s="203"/>
      <c r="AX174" s="203"/>
      <c r="AY174" s="203"/>
      <c r="AZ174" s="203"/>
    </row>
    <row r="175" spans="1:52" ht="12.75" x14ac:dyDescent="0.2">
      <c r="A175" s="205"/>
      <c r="B175" s="203"/>
      <c r="C175" s="203"/>
      <c r="D175" s="203"/>
      <c r="E175" s="203"/>
      <c r="F175" s="203"/>
      <c r="G175" s="203"/>
      <c r="H175" s="203"/>
      <c r="I175" s="203"/>
      <c r="J175" s="203"/>
      <c r="K175" s="203"/>
      <c r="L175" s="203"/>
      <c r="M175" s="203"/>
      <c r="N175" s="203"/>
      <c r="O175" s="203"/>
      <c r="P175" s="203"/>
      <c r="Q175" s="203"/>
      <c r="R175" s="203"/>
      <c r="S175" s="203"/>
      <c r="T175" s="203"/>
      <c r="U175" s="203"/>
      <c r="V175" s="203"/>
      <c r="W175" s="203"/>
      <c r="X175" s="203"/>
      <c r="Y175" s="203"/>
      <c r="Z175" s="203"/>
      <c r="AA175" s="203"/>
      <c r="AB175" s="203"/>
      <c r="AC175" s="203"/>
      <c r="AD175" s="203"/>
      <c r="AE175" s="203"/>
      <c r="AF175" s="203"/>
      <c r="AG175" s="203"/>
      <c r="AH175" s="203"/>
      <c r="AI175" s="203"/>
      <c r="AJ175" s="203"/>
      <c r="AK175" s="203"/>
      <c r="AL175" s="203"/>
      <c r="AM175" s="203"/>
      <c r="AN175" s="203"/>
      <c r="AO175" s="203"/>
      <c r="AP175" s="203"/>
      <c r="AQ175" s="203"/>
      <c r="AR175" s="203"/>
      <c r="AS175" s="203"/>
      <c r="AT175" s="203"/>
      <c r="AU175" s="203"/>
      <c r="AV175" s="203"/>
      <c r="AW175" s="203"/>
      <c r="AX175" s="203"/>
      <c r="AY175" s="203"/>
      <c r="AZ175" s="203"/>
    </row>
    <row r="176" spans="1:52" ht="12.75" x14ac:dyDescent="0.2">
      <c r="A176" s="205"/>
      <c r="B176" s="203"/>
      <c r="C176" s="203"/>
      <c r="D176" s="203"/>
      <c r="E176" s="203"/>
      <c r="F176" s="203"/>
      <c r="G176" s="203"/>
      <c r="H176" s="203"/>
      <c r="I176" s="203"/>
      <c r="J176" s="203"/>
      <c r="K176" s="203"/>
      <c r="L176" s="203"/>
      <c r="M176" s="203"/>
      <c r="N176" s="203"/>
      <c r="O176" s="203"/>
      <c r="P176" s="203"/>
      <c r="Q176" s="203"/>
      <c r="R176" s="203"/>
      <c r="S176" s="203"/>
      <c r="T176" s="203"/>
      <c r="U176" s="203"/>
      <c r="V176" s="203"/>
      <c r="W176" s="203"/>
      <c r="X176" s="203"/>
      <c r="Y176" s="203"/>
      <c r="Z176" s="203"/>
      <c r="AA176" s="203"/>
      <c r="AB176" s="203"/>
      <c r="AC176" s="203"/>
      <c r="AD176" s="203"/>
      <c r="AE176" s="203"/>
      <c r="AF176" s="203"/>
      <c r="AG176" s="203"/>
      <c r="AH176" s="203"/>
      <c r="AI176" s="203"/>
      <c r="AJ176" s="203"/>
      <c r="AK176" s="203"/>
      <c r="AL176" s="203"/>
      <c r="AM176" s="203"/>
      <c r="AN176" s="203"/>
      <c r="AO176" s="203"/>
      <c r="AP176" s="203"/>
      <c r="AQ176" s="203"/>
      <c r="AR176" s="203"/>
      <c r="AS176" s="203"/>
      <c r="AT176" s="203"/>
      <c r="AU176" s="203"/>
      <c r="AV176" s="203"/>
      <c r="AW176" s="203"/>
      <c r="AX176" s="203"/>
      <c r="AY176" s="203"/>
      <c r="AZ176" s="203"/>
    </row>
    <row r="177" spans="1:52" ht="12.75" x14ac:dyDescent="0.2">
      <c r="A177" s="205"/>
      <c r="B177" s="203"/>
      <c r="C177" s="203"/>
      <c r="D177" s="203"/>
      <c r="E177" s="203"/>
      <c r="F177" s="203"/>
      <c r="G177" s="203"/>
      <c r="H177" s="203"/>
      <c r="I177" s="203"/>
      <c r="J177" s="203"/>
      <c r="K177" s="203"/>
      <c r="L177" s="203"/>
      <c r="M177" s="203"/>
      <c r="N177" s="203"/>
      <c r="O177" s="203"/>
      <c r="P177" s="203"/>
      <c r="Q177" s="203"/>
      <c r="R177" s="203"/>
      <c r="S177" s="203"/>
      <c r="T177" s="203"/>
      <c r="U177" s="203"/>
      <c r="V177" s="203"/>
      <c r="W177" s="203"/>
      <c r="X177" s="203"/>
      <c r="Y177" s="203"/>
      <c r="Z177" s="203"/>
      <c r="AA177" s="203"/>
      <c r="AB177" s="203"/>
      <c r="AC177" s="203"/>
      <c r="AD177" s="203"/>
      <c r="AE177" s="203"/>
      <c r="AF177" s="203"/>
      <c r="AG177" s="203"/>
      <c r="AH177" s="203"/>
      <c r="AI177" s="203"/>
      <c r="AJ177" s="203"/>
      <c r="AK177" s="203"/>
      <c r="AL177" s="203"/>
      <c r="AM177" s="203"/>
      <c r="AN177" s="203"/>
      <c r="AO177" s="203"/>
      <c r="AP177" s="203"/>
      <c r="AQ177" s="203"/>
      <c r="AR177" s="203"/>
      <c r="AS177" s="203"/>
      <c r="AT177" s="203"/>
      <c r="AU177" s="203"/>
      <c r="AV177" s="203"/>
      <c r="AW177" s="203"/>
      <c r="AX177" s="203"/>
      <c r="AY177" s="203"/>
      <c r="AZ177" s="203"/>
    </row>
    <row r="178" spans="1:52" ht="12.75" x14ac:dyDescent="0.2">
      <c r="A178" s="205"/>
      <c r="B178" s="203"/>
      <c r="C178" s="203"/>
      <c r="D178" s="203"/>
      <c r="E178" s="203"/>
      <c r="F178" s="203"/>
      <c r="G178" s="203"/>
      <c r="H178" s="203"/>
      <c r="I178" s="203"/>
      <c r="J178" s="203"/>
      <c r="K178" s="203"/>
      <c r="L178" s="203"/>
      <c r="M178" s="203"/>
      <c r="N178" s="203"/>
      <c r="O178" s="203"/>
      <c r="P178" s="203"/>
      <c r="Q178" s="203"/>
      <c r="R178" s="203"/>
      <c r="S178" s="203"/>
      <c r="T178" s="203"/>
      <c r="U178" s="203"/>
      <c r="V178" s="203"/>
      <c r="W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row>
    <row r="179" spans="1:52" ht="12.75" x14ac:dyDescent="0.2">
      <c r="A179" s="205"/>
      <c r="B179" s="203"/>
      <c r="C179" s="203"/>
      <c r="D179" s="203"/>
      <c r="E179" s="203"/>
      <c r="F179" s="203"/>
      <c r="G179" s="203"/>
      <c r="H179" s="203"/>
      <c r="I179" s="203"/>
      <c r="J179" s="203"/>
      <c r="K179" s="203"/>
      <c r="L179" s="203"/>
      <c r="M179" s="203"/>
      <c r="N179" s="203"/>
      <c r="O179" s="203"/>
      <c r="P179" s="203"/>
      <c r="Q179" s="203"/>
      <c r="R179" s="203"/>
      <c r="S179" s="203"/>
      <c r="T179" s="203"/>
      <c r="U179" s="203"/>
      <c r="V179" s="203"/>
      <c r="W179" s="203"/>
      <c r="X179" s="203"/>
      <c r="Y179" s="203"/>
      <c r="Z179" s="203"/>
      <c r="AA179" s="203"/>
      <c r="AB179" s="203"/>
      <c r="AC179" s="203"/>
      <c r="AD179" s="203"/>
      <c r="AE179" s="203"/>
      <c r="AF179" s="203"/>
      <c r="AG179" s="203"/>
      <c r="AH179" s="203"/>
      <c r="AI179" s="203"/>
      <c r="AJ179" s="203"/>
      <c r="AK179" s="203"/>
      <c r="AL179" s="203"/>
      <c r="AM179" s="203"/>
      <c r="AN179" s="203"/>
      <c r="AO179" s="203"/>
      <c r="AP179" s="203"/>
      <c r="AQ179" s="203"/>
      <c r="AR179" s="203"/>
      <c r="AS179" s="203"/>
      <c r="AT179" s="203"/>
      <c r="AU179" s="203"/>
      <c r="AV179" s="203"/>
      <c r="AW179" s="203"/>
      <c r="AX179" s="203"/>
      <c r="AY179" s="203"/>
      <c r="AZ179" s="203"/>
    </row>
    <row r="180" spans="1:52" ht="12.75" x14ac:dyDescent="0.2">
      <c r="A180" s="205"/>
      <c r="B180" s="203"/>
      <c r="C180" s="203"/>
      <c r="D180" s="203"/>
      <c r="E180" s="203"/>
      <c r="F180" s="203"/>
      <c r="G180" s="203"/>
      <c r="H180" s="203"/>
      <c r="I180" s="203"/>
      <c r="J180" s="203"/>
      <c r="K180" s="203"/>
      <c r="L180" s="203"/>
      <c r="M180" s="203"/>
      <c r="N180" s="203"/>
      <c r="O180" s="203"/>
      <c r="P180" s="203"/>
      <c r="Q180" s="203"/>
      <c r="R180" s="203"/>
      <c r="S180" s="203"/>
      <c r="T180" s="203"/>
      <c r="U180" s="203"/>
      <c r="V180" s="203"/>
      <c r="W180" s="203"/>
      <c r="X180" s="203"/>
      <c r="Y180" s="203"/>
      <c r="Z180" s="203"/>
      <c r="AA180" s="203"/>
      <c r="AB180" s="203"/>
      <c r="AC180" s="203"/>
      <c r="AD180" s="203"/>
      <c r="AE180" s="203"/>
      <c r="AF180" s="203"/>
      <c r="AG180" s="203"/>
      <c r="AH180" s="203"/>
      <c r="AI180" s="203"/>
      <c r="AJ180" s="203"/>
      <c r="AK180" s="203"/>
      <c r="AL180" s="203"/>
      <c r="AM180" s="203"/>
      <c r="AN180" s="203"/>
      <c r="AO180" s="203"/>
      <c r="AP180" s="203"/>
      <c r="AQ180" s="203"/>
      <c r="AR180" s="203"/>
      <c r="AS180" s="203"/>
      <c r="AT180" s="203"/>
      <c r="AU180" s="203"/>
      <c r="AV180" s="203"/>
      <c r="AW180" s="203"/>
      <c r="AX180" s="203"/>
      <c r="AY180" s="203"/>
      <c r="AZ180" s="203"/>
    </row>
    <row r="181" spans="1:52" ht="12.75" x14ac:dyDescent="0.2">
      <c r="A181" s="205"/>
      <c r="B181" s="203"/>
      <c r="C181" s="203"/>
      <c r="D181" s="203"/>
      <c r="E181" s="203"/>
      <c r="F181" s="203"/>
      <c r="G181" s="203"/>
      <c r="H181" s="203"/>
      <c r="I181" s="203"/>
      <c r="J181" s="203"/>
      <c r="K181" s="203"/>
      <c r="L181" s="203"/>
      <c r="M181" s="203"/>
      <c r="N181" s="203"/>
      <c r="O181" s="203"/>
      <c r="P181" s="203"/>
      <c r="Q181" s="203"/>
      <c r="R181" s="203"/>
      <c r="S181" s="203"/>
      <c r="T181" s="203"/>
      <c r="U181" s="203"/>
      <c r="V181" s="203"/>
      <c r="W181" s="203"/>
      <c r="X181" s="203"/>
      <c r="Y181" s="203"/>
      <c r="Z181" s="203"/>
      <c r="AA181" s="203"/>
      <c r="AB181" s="203"/>
      <c r="AC181" s="203"/>
      <c r="AD181" s="203"/>
      <c r="AE181" s="203"/>
      <c r="AF181" s="203"/>
      <c r="AG181" s="203"/>
      <c r="AH181" s="203"/>
      <c r="AI181" s="203"/>
      <c r="AJ181" s="203"/>
      <c r="AK181" s="203"/>
      <c r="AL181" s="203"/>
      <c r="AM181" s="203"/>
      <c r="AN181" s="203"/>
      <c r="AO181" s="203"/>
      <c r="AP181" s="203"/>
      <c r="AQ181" s="203"/>
      <c r="AR181" s="203"/>
      <c r="AS181" s="203"/>
      <c r="AT181" s="203"/>
      <c r="AU181" s="203"/>
      <c r="AV181" s="203"/>
      <c r="AW181" s="203"/>
      <c r="AX181" s="203"/>
      <c r="AY181" s="203"/>
      <c r="AZ181" s="203"/>
    </row>
    <row r="182" spans="1:52" ht="12.75" x14ac:dyDescent="0.2">
      <c r="A182" s="205"/>
      <c r="B182" s="203"/>
      <c r="C182" s="203"/>
      <c r="D182" s="203"/>
      <c r="E182" s="203"/>
      <c r="F182" s="203"/>
      <c r="G182" s="203"/>
      <c r="H182" s="203"/>
      <c r="I182" s="203"/>
      <c r="J182" s="203"/>
      <c r="K182" s="203"/>
      <c r="L182" s="203"/>
      <c r="M182" s="203"/>
      <c r="N182" s="203"/>
      <c r="O182" s="203"/>
      <c r="P182" s="203"/>
      <c r="Q182" s="203"/>
      <c r="R182" s="203"/>
      <c r="S182" s="203"/>
      <c r="T182" s="203"/>
      <c r="U182" s="203"/>
      <c r="V182" s="203"/>
      <c r="W182" s="203"/>
      <c r="X182" s="203"/>
      <c r="Y182" s="203"/>
      <c r="Z182" s="203"/>
      <c r="AA182" s="203"/>
      <c r="AB182" s="203"/>
      <c r="AC182" s="203"/>
      <c r="AD182" s="203"/>
      <c r="AE182" s="203"/>
      <c r="AF182" s="203"/>
      <c r="AG182" s="203"/>
      <c r="AH182" s="203"/>
      <c r="AI182" s="203"/>
      <c r="AJ182" s="203"/>
      <c r="AK182" s="203"/>
      <c r="AL182" s="203"/>
      <c r="AM182" s="203"/>
      <c r="AN182" s="203"/>
      <c r="AO182" s="203"/>
      <c r="AP182" s="203"/>
      <c r="AQ182" s="203"/>
      <c r="AR182" s="203"/>
      <c r="AS182" s="203"/>
      <c r="AT182" s="203"/>
      <c r="AU182" s="203"/>
      <c r="AV182" s="203"/>
      <c r="AW182" s="203"/>
      <c r="AX182" s="203"/>
      <c r="AY182" s="203"/>
      <c r="AZ182" s="203"/>
    </row>
    <row r="183" spans="1:52" ht="12.75" x14ac:dyDescent="0.2">
      <c r="A183" s="205"/>
      <c r="B183" s="203"/>
      <c r="C183" s="203"/>
      <c r="D183" s="203"/>
      <c r="E183" s="203"/>
      <c r="F183" s="203"/>
      <c r="G183" s="203"/>
      <c r="H183" s="203"/>
      <c r="I183" s="203"/>
      <c r="J183" s="203"/>
      <c r="K183" s="203"/>
      <c r="L183" s="203"/>
      <c r="M183" s="203"/>
      <c r="N183" s="203"/>
      <c r="O183" s="203"/>
      <c r="P183" s="203"/>
      <c r="Q183" s="203"/>
      <c r="R183" s="203"/>
      <c r="S183" s="203"/>
      <c r="T183" s="203"/>
      <c r="U183" s="203"/>
      <c r="V183" s="203"/>
      <c r="W183" s="203"/>
      <c r="X183" s="203"/>
      <c r="Y183" s="203"/>
      <c r="Z183" s="203"/>
      <c r="AA183" s="203"/>
      <c r="AB183" s="203"/>
      <c r="AC183" s="203"/>
      <c r="AD183" s="203"/>
      <c r="AE183" s="203"/>
      <c r="AF183" s="203"/>
      <c r="AG183" s="203"/>
      <c r="AH183" s="203"/>
      <c r="AI183" s="203"/>
      <c r="AJ183" s="203"/>
      <c r="AK183" s="203"/>
      <c r="AL183" s="203"/>
      <c r="AM183" s="203"/>
      <c r="AN183" s="203"/>
      <c r="AO183" s="203"/>
      <c r="AP183" s="203"/>
      <c r="AQ183" s="203"/>
      <c r="AR183" s="203"/>
      <c r="AS183" s="203"/>
      <c r="AT183" s="203"/>
      <c r="AU183" s="203"/>
      <c r="AV183" s="203"/>
      <c r="AW183" s="203"/>
      <c r="AX183" s="203"/>
      <c r="AY183" s="203"/>
      <c r="AZ183" s="203"/>
    </row>
    <row r="184" spans="1:52" ht="12.75" x14ac:dyDescent="0.2">
      <c r="A184" s="205"/>
      <c r="B184" s="203"/>
      <c r="C184" s="203"/>
      <c r="D184" s="203"/>
      <c r="E184" s="203"/>
      <c r="F184" s="203"/>
      <c r="G184" s="203"/>
      <c r="H184" s="203"/>
      <c r="I184" s="203"/>
      <c r="J184" s="203"/>
      <c r="K184" s="203"/>
      <c r="L184" s="203"/>
      <c r="M184" s="203"/>
      <c r="N184" s="203"/>
      <c r="O184" s="203"/>
      <c r="P184" s="203"/>
      <c r="Q184" s="203"/>
      <c r="R184" s="203"/>
      <c r="S184" s="203"/>
      <c r="T184" s="203"/>
      <c r="U184" s="203"/>
      <c r="V184" s="203"/>
      <c r="W184" s="203"/>
      <c r="X184" s="203"/>
      <c r="Y184" s="203"/>
      <c r="Z184" s="203"/>
      <c r="AA184" s="203"/>
      <c r="AB184" s="203"/>
      <c r="AC184" s="203"/>
      <c r="AD184" s="203"/>
      <c r="AE184" s="203"/>
      <c r="AF184" s="203"/>
      <c r="AG184" s="203"/>
      <c r="AH184" s="203"/>
      <c r="AI184" s="203"/>
      <c r="AJ184" s="203"/>
      <c r="AK184" s="203"/>
      <c r="AL184" s="203"/>
      <c r="AM184" s="203"/>
      <c r="AN184" s="203"/>
      <c r="AO184" s="203"/>
      <c r="AP184" s="203"/>
      <c r="AQ184" s="203"/>
      <c r="AR184" s="203"/>
      <c r="AS184" s="203"/>
      <c r="AT184" s="203"/>
      <c r="AU184" s="203"/>
      <c r="AV184" s="203"/>
      <c r="AW184" s="203"/>
      <c r="AX184" s="203"/>
      <c r="AY184" s="203"/>
      <c r="AZ184" s="203"/>
    </row>
    <row r="185" spans="1:52" ht="12.75" x14ac:dyDescent="0.2">
      <c r="A185" s="205"/>
      <c r="B185" s="203"/>
      <c r="C185" s="203"/>
      <c r="D185" s="203"/>
      <c r="E185" s="203"/>
      <c r="F185" s="203"/>
      <c r="G185" s="203"/>
      <c r="H185" s="203"/>
      <c r="I185" s="203"/>
      <c r="J185" s="203"/>
      <c r="K185" s="203"/>
      <c r="L185" s="203"/>
      <c r="M185" s="203"/>
      <c r="N185" s="203"/>
      <c r="O185" s="203"/>
      <c r="P185" s="203"/>
      <c r="Q185" s="203"/>
      <c r="R185" s="203"/>
      <c r="S185" s="203"/>
      <c r="T185" s="203"/>
      <c r="U185" s="203"/>
      <c r="V185" s="203"/>
      <c r="W185" s="203"/>
      <c r="X185" s="203"/>
      <c r="Y185" s="203"/>
      <c r="Z185" s="203"/>
      <c r="AA185" s="203"/>
      <c r="AB185" s="203"/>
      <c r="AC185" s="203"/>
      <c r="AD185" s="203"/>
      <c r="AE185" s="203"/>
      <c r="AF185" s="203"/>
      <c r="AG185" s="203"/>
      <c r="AH185" s="203"/>
      <c r="AI185" s="203"/>
      <c r="AJ185" s="203"/>
      <c r="AK185" s="203"/>
      <c r="AL185" s="203"/>
      <c r="AM185" s="203"/>
      <c r="AN185" s="203"/>
      <c r="AO185" s="203"/>
      <c r="AP185" s="203"/>
      <c r="AQ185" s="203"/>
      <c r="AR185" s="203"/>
      <c r="AS185" s="203"/>
      <c r="AT185" s="203"/>
      <c r="AU185" s="203"/>
      <c r="AV185" s="203"/>
      <c r="AW185" s="203"/>
      <c r="AX185" s="203"/>
      <c r="AY185" s="203"/>
      <c r="AZ185" s="203"/>
    </row>
    <row r="186" spans="1:52" ht="12.75" x14ac:dyDescent="0.2">
      <c r="A186" s="205"/>
      <c r="B186" s="203"/>
      <c r="C186" s="203"/>
      <c r="D186" s="203"/>
      <c r="E186" s="203"/>
      <c r="F186" s="203"/>
      <c r="G186" s="203"/>
      <c r="H186" s="203"/>
      <c r="I186" s="203"/>
      <c r="J186" s="203"/>
      <c r="K186" s="203"/>
      <c r="L186" s="203"/>
      <c r="M186" s="203"/>
      <c r="N186" s="203"/>
      <c r="O186" s="203"/>
      <c r="P186" s="203"/>
      <c r="Q186" s="203"/>
      <c r="R186" s="203"/>
      <c r="S186" s="203"/>
      <c r="T186" s="203"/>
      <c r="U186" s="203"/>
      <c r="V186" s="203"/>
      <c r="W186" s="203"/>
      <c r="X186" s="203"/>
      <c r="Y186" s="203"/>
      <c r="Z186" s="203"/>
      <c r="AA186" s="203"/>
      <c r="AB186" s="203"/>
      <c r="AC186" s="203"/>
      <c r="AD186" s="203"/>
      <c r="AE186" s="203"/>
      <c r="AF186" s="203"/>
      <c r="AG186" s="203"/>
      <c r="AH186" s="203"/>
      <c r="AI186" s="203"/>
      <c r="AJ186" s="203"/>
      <c r="AK186" s="203"/>
      <c r="AL186" s="203"/>
      <c r="AM186" s="203"/>
      <c r="AN186" s="203"/>
      <c r="AO186" s="203"/>
      <c r="AP186" s="203"/>
      <c r="AQ186" s="203"/>
      <c r="AR186" s="203"/>
      <c r="AS186" s="203"/>
      <c r="AT186" s="203"/>
      <c r="AU186" s="203"/>
      <c r="AV186" s="203"/>
      <c r="AW186" s="203"/>
      <c r="AX186" s="203"/>
      <c r="AY186" s="203"/>
      <c r="AZ186" s="203"/>
    </row>
    <row r="187" spans="1:52" ht="12.75" x14ac:dyDescent="0.2">
      <c r="A187" s="205"/>
      <c r="B187" s="203"/>
      <c r="C187" s="203"/>
      <c r="D187" s="203"/>
      <c r="E187" s="203"/>
      <c r="F187" s="203"/>
      <c r="G187" s="203"/>
      <c r="H187" s="203"/>
      <c r="I187" s="203"/>
      <c r="J187" s="203"/>
      <c r="K187" s="203"/>
      <c r="L187" s="203"/>
      <c r="M187" s="203"/>
      <c r="N187" s="203"/>
      <c r="O187" s="203"/>
      <c r="P187" s="203"/>
      <c r="Q187" s="203"/>
      <c r="R187" s="203"/>
      <c r="S187" s="203"/>
      <c r="T187" s="203"/>
      <c r="U187" s="203"/>
      <c r="V187" s="203"/>
      <c r="W187" s="203"/>
      <c r="X187" s="203"/>
      <c r="Y187" s="203"/>
      <c r="Z187" s="203"/>
      <c r="AA187" s="203"/>
      <c r="AB187" s="203"/>
      <c r="AC187" s="203"/>
      <c r="AD187" s="203"/>
      <c r="AE187" s="203"/>
      <c r="AF187" s="203"/>
      <c r="AG187" s="203"/>
      <c r="AH187" s="203"/>
      <c r="AI187" s="203"/>
      <c r="AJ187" s="203"/>
      <c r="AK187" s="203"/>
      <c r="AL187" s="203"/>
      <c r="AM187" s="203"/>
      <c r="AN187" s="203"/>
      <c r="AO187" s="203"/>
      <c r="AP187" s="203"/>
      <c r="AQ187" s="203"/>
      <c r="AR187" s="203"/>
      <c r="AS187" s="203"/>
      <c r="AT187" s="203"/>
      <c r="AU187" s="203"/>
      <c r="AV187" s="203"/>
      <c r="AW187" s="203"/>
      <c r="AX187" s="203"/>
      <c r="AY187" s="203"/>
      <c r="AZ187" s="203"/>
    </row>
    <row r="188" spans="1:52" ht="12.75" x14ac:dyDescent="0.2">
      <c r="A188" s="205"/>
      <c r="B188" s="203"/>
      <c r="C188" s="203"/>
      <c r="D188" s="203"/>
      <c r="E188" s="203"/>
      <c r="F188" s="203"/>
      <c r="G188" s="203"/>
      <c r="H188" s="203"/>
      <c r="I188" s="203"/>
      <c r="J188" s="203"/>
      <c r="K188" s="203"/>
      <c r="L188" s="203"/>
      <c r="M188" s="203"/>
      <c r="N188" s="203"/>
      <c r="O188" s="203"/>
      <c r="P188" s="203"/>
      <c r="Q188" s="203"/>
      <c r="R188" s="203"/>
      <c r="S188" s="203"/>
      <c r="T188" s="203"/>
      <c r="U188" s="203"/>
      <c r="V188" s="203"/>
      <c r="W188" s="203"/>
      <c r="X188" s="203"/>
      <c r="Y188" s="203"/>
      <c r="Z188" s="203"/>
      <c r="AA188" s="203"/>
      <c r="AB188" s="203"/>
      <c r="AC188" s="203"/>
      <c r="AD188" s="203"/>
      <c r="AE188" s="203"/>
      <c r="AF188" s="203"/>
      <c r="AG188" s="203"/>
      <c r="AH188" s="203"/>
      <c r="AI188" s="203"/>
      <c r="AJ188" s="203"/>
      <c r="AK188" s="203"/>
      <c r="AL188" s="203"/>
      <c r="AM188" s="203"/>
      <c r="AN188" s="203"/>
      <c r="AO188" s="203"/>
      <c r="AP188" s="203"/>
      <c r="AQ188" s="203"/>
      <c r="AR188" s="203"/>
      <c r="AS188" s="203"/>
      <c r="AT188" s="203"/>
      <c r="AU188" s="203"/>
      <c r="AV188" s="203"/>
      <c r="AW188" s="203"/>
      <c r="AX188" s="203"/>
      <c r="AY188" s="203"/>
      <c r="AZ188" s="203"/>
    </row>
    <row r="189" spans="1:52" ht="12.75" x14ac:dyDescent="0.2">
      <c r="A189" s="205"/>
      <c r="B189" s="203"/>
      <c r="C189" s="203"/>
      <c r="D189" s="203"/>
      <c r="E189" s="203"/>
      <c r="F189" s="203"/>
      <c r="G189" s="203"/>
      <c r="H189" s="203"/>
      <c r="I189" s="203"/>
      <c r="J189" s="203"/>
      <c r="K189" s="203"/>
      <c r="L189" s="203"/>
      <c r="M189" s="203"/>
      <c r="N189" s="203"/>
      <c r="O189" s="203"/>
      <c r="P189" s="203"/>
      <c r="Q189" s="203"/>
      <c r="R189" s="203"/>
      <c r="S189" s="203"/>
      <c r="T189" s="203"/>
      <c r="U189" s="203"/>
      <c r="V189" s="203"/>
      <c r="W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row>
    <row r="190" spans="1:52" ht="12.75" x14ac:dyDescent="0.2">
      <c r="A190" s="205"/>
      <c r="B190" s="203"/>
      <c r="C190" s="203"/>
      <c r="D190" s="203"/>
      <c r="E190" s="203"/>
      <c r="F190" s="203"/>
      <c r="G190" s="203"/>
      <c r="H190" s="203"/>
      <c r="I190" s="203"/>
      <c r="J190" s="203"/>
      <c r="K190" s="203"/>
      <c r="L190" s="203"/>
      <c r="M190" s="203"/>
      <c r="N190" s="203"/>
      <c r="O190" s="203"/>
      <c r="P190" s="203"/>
      <c r="Q190" s="203"/>
      <c r="R190" s="203"/>
      <c r="S190" s="203"/>
      <c r="T190" s="203"/>
      <c r="U190" s="203"/>
      <c r="V190" s="203"/>
      <c r="W190" s="203"/>
      <c r="X190" s="203"/>
      <c r="Y190" s="203"/>
      <c r="Z190" s="203"/>
      <c r="AA190" s="203"/>
      <c r="AB190" s="203"/>
      <c r="AC190" s="203"/>
      <c r="AD190" s="203"/>
      <c r="AE190" s="203"/>
      <c r="AF190" s="203"/>
      <c r="AG190" s="203"/>
      <c r="AH190" s="203"/>
      <c r="AI190" s="203"/>
      <c r="AJ190" s="203"/>
      <c r="AK190" s="203"/>
      <c r="AL190" s="203"/>
      <c r="AM190" s="203"/>
      <c r="AN190" s="203"/>
      <c r="AO190" s="203"/>
      <c r="AP190" s="203"/>
      <c r="AQ190" s="203"/>
      <c r="AR190" s="203"/>
      <c r="AS190" s="203"/>
      <c r="AT190" s="203"/>
      <c r="AU190" s="203"/>
      <c r="AV190" s="203"/>
      <c r="AW190" s="203"/>
      <c r="AX190" s="203"/>
      <c r="AY190" s="203"/>
      <c r="AZ190" s="203"/>
    </row>
    <row r="191" spans="1:52" ht="12.75" x14ac:dyDescent="0.2">
      <c r="A191" s="205"/>
      <c r="B191" s="203"/>
      <c r="C191" s="203"/>
      <c r="D191" s="203"/>
      <c r="E191" s="203"/>
      <c r="F191" s="203"/>
      <c r="G191" s="203"/>
      <c r="H191" s="203"/>
      <c r="I191" s="203"/>
      <c r="J191" s="203"/>
      <c r="K191" s="203"/>
      <c r="L191" s="203"/>
      <c r="M191" s="203"/>
      <c r="N191" s="203"/>
      <c r="O191" s="203"/>
      <c r="P191" s="203"/>
      <c r="Q191" s="203"/>
      <c r="R191" s="203"/>
      <c r="S191" s="203"/>
      <c r="T191" s="203"/>
      <c r="U191" s="203"/>
      <c r="V191" s="203"/>
      <c r="W191" s="203"/>
      <c r="X191" s="203"/>
      <c r="Y191" s="203"/>
      <c r="Z191" s="203"/>
      <c r="AA191" s="203"/>
      <c r="AB191" s="203"/>
      <c r="AC191" s="203"/>
      <c r="AD191" s="203"/>
      <c r="AE191" s="203"/>
      <c r="AF191" s="203"/>
      <c r="AG191" s="203"/>
      <c r="AH191" s="203"/>
      <c r="AI191" s="203"/>
      <c r="AJ191" s="203"/>
      <c r="AK191" s="203"/>
      <c r="AL191" s="203"/>
      <c r="AM191" s="203"/>
      <c r="AN191" s="203"/>
      <c r="AO191" s="203"/>
      <c r="AP191" s="203"/>
      <c r="AQ191" s="203"/>
      <c r="AR191" s="203"/>
      <c r="AS191" s="203"/>
      <c r="AT191" s="203"/>
      <c r="AU191" s="203"/>
      <c r="AV191" s="203"/>
      <c r="AW191" s="203"/>
      <c r="AX191" s="203"/>
      <c r="AY191" s="203"/>
      <c r="AZ191" s="203"/>
    </row>
    <row r="192" spans="1:52" ht="12.75" x14ac:dyDescent="0.2">
      <c r="A192" s="205"/>
      <c r="B192" s="203"/>
      <c r="C192" s="203"/>
      <c r="D192" s="203"/>
      <c r="E192" s="203"/>
      <c r="F192" s="203"/>
      <c r="G192" s="203"/>
      <c r="H192" s="203"/>
      <c r="I192" s="203"/>
      <c r="J192" s="203"/>
      <c r="K192" s="203"/>
      <c r="L192" s="203"/>
      <c r="M192" s="203"/>
      <c r="N192" s="203"/>
      <c r="O192" s="203"/>
      <c r="P192" s="203"/>
      <c r="Q192" s="203"/>
      <c r="R192" s="203"/>
      <c r="S192" s="203"/>
      <c r="T192" s="203"/>
      <c r="U192" s="203"/>
      <c r="V192" s="203"/>
      <c r="W192" s="203"/>
      <c r="X192" s="203"/>
      <c r="Y192" s="203"/>
      <c r="Z192" s="203"/>
      <c r="AA192" s="203"/>
      <c r="AB192" s="203"/>
      <c r="AC192" s="203"/>
      <c r="AD192" s="203"/>
      <c r="AE192" s="203"/>
      <c r="AF192" s="203"/>
      <c r="AG192" s="203"/>
      <c r="AH192" s="203"/>
      <c r="AI192" s="203"/>
      <c r="AJ192" s="203"/>
      <c r="AK192" s="203"/>
      <c r="AL192" s="203"/>
      <c r="AM192" s="203"/>
      <c r="AN192" s="203"/>
      <c r="AO192" s="203"/>
      <c r="AP192" s="203"/>
      <c r="AQ192" s="203"/>
      <c r="AR192" s="203"/>
      <c r="AS192" s="203"/>
      <c r="AT192" s="203"/>
      <c r="AU192" s="203"/>
      <c r="AV192" s="203"/>
      <c r="AW192" s="203"/>
      <c r="AX192" s="203"/>
      <c r="AY192" s="203"/>
      <c r="AZ192" s="203"/>
    </row>
    <row r="193" spans="1:52" ht="12.75" x14ac:dyDescent="0.2">
      <c r="A193" s="205"/>
      <c r="B193" s="203"/>
      <c r="C193" s="203"/>
      <c r="D193" s="203"/>
      <c r="E193" s="203"/>
      <c r="F193" s="203"/>
      <c r="G193" s="203"/>
      <c r="H193" s="203"/>
      <c r="I193" s="203"/>
      <c r="J193" s="203"/>
      <c r="K193" s="203"/>
      <c r="L193" s="203"/>
      <c r="M193" s="203"/>
      <c r="N193" s="203"/>
      <c r="O193" s="203"/>
      <c r="P193" s="203"/>
      <c r="Q193" s="203"/>
      <c r="R193" s="203"/>
      <c r="S193" s="203"/>
      <c r="T193" s="203"/>
      <c r="U193" s="203"/>
      <c r="V193" s="203"/>
      <c r="W193" s="203"/>
      <c r="X193" s="203"/>
      <c r="Y193" s="203"/>
      <c r="Z193" s="203"/>
      <c r="AA193" s="203"/>
      <c r="AB193" s="203"/>
      <c r="AC193" s="203"/>
      <c r="AD193" s="203"/>
      <c r="AE193" s="203"/>
      <c r="AF193" s="203"/>
      <c r="AG193" s="203"/>
      <c r="AH193" s="203"/>
      <c r="AI193" s="203"/>
      <c r="AJ193" s="203"/>
      <c r="AK193" s="203"/>
      <c r="AL193" s="203"/>
      <c r="AM193" s="203"/>
      <c r="AN193" s="203"/>
      <c r="AO193" s="203"/>
      <c r="AP193" s="203"/>
      <c r="AQ193" s="203"/>
      <c r="AR193" s="203"/>
      <c r="AS193" s="203"/>
      <c r="AT193" s="203"/>
      <c r="AU193" s="203"/>
      <c r="AV193" s="203"/>
      <c r="AW193" s="203"/>
      <c r="AX193" s="203"/>
      <c r="AY193" s="203"/>
      <c r="AZ193" s="203"/>
    </row>
    <row r="194" spans="1:52" ht="12.75" x14ac:dyDescent="0.2">
      <c r="A194" s="205"/>
      <c r="B194" s="203"/>
      <c r="C194" s="203"/>
      <c r="D194" s="203"/>
      <c r="E194" s="203"/>
      <c r="F194" s="203"/>
      <c r="G194" s="203"/>
      <c r="H194" s="203"/>
      <c r="I194" s="203"/>
      <c r="J194" s="203"/>
      <c r="K194" s="203"/>
      <c r="L194" s="203"/>
      <c r="M194" s="203"/>
      <c r="N194" s="203"/>
      <c r="O194" s="203"/>
      <c r="P194" s="203"/>
      <c r="Q194" s="203"/>
      <c r="R194" s="203"/>
      <c r="S194" s="203"/>
      <c r="T194" s="203"/>
      <c r="U194" s="203"/>
      <c r="V194" s="203"/>
      <c r="W194" s="203"/>
      <c r="X194" s="203"/>
      <c r="Y194" s="203"/>
      <c r="Z194" s="203"/>
      <c r="AA194" s="203"/>
      <c r="AB194" s="203"/>
      <c r="AC194" s="203"/>
      <c r="AD194" s="203"/>
      <c r="AE194" s="203"/>
      <c r="AF194" s="203"/>
      <c r="AG194" s="203"/>
      <c r="AH194" s="203"/>
      <c r="AI194" s="203"/>
      <c r="AJ194" s="203"/>
      <c r="AK194" s="203"/>
      <c r="AL194" s="203"/>
      <c r="AM194" s="203"/>
      <c r="AN194" s="203"/>
      <c r="AO194" s="203"/>
      <c r="AP194" s="203"/>
      <c r="AQ194" s="203"/>
      <c r="AR194" s="203"/>
      <c r="AS194" s="203"/>
      <c r="AT194" s="203"/>
      <c r="AU194" s="203"/>
      <c r="AV194" s="203"/>
      <c r="AW194" s="203"/>
      <c r="AX194" s="203"/>
      <c r="AY194" s="203"/>
      <c r="AZ194" s="203"/>
    </row>
    <row r="195" spans="1:52" ht="12.75" x14ac:dyDescent="0.2">
      <c r="A195" s="205"/>
      <c r="B195" s="203"/>
      <c r="C195" s="203"/>
      <c r="D195" s="203"/>
      <c r="E195" s="203"/>
      <c r="F195" s="203"/>
      <c r="G195" s="203"/>
      <c r="H195" s="203"/>
      <c r="I195" s="203"/>
      <c r="J195" s="203"/>
      <c r="K195" s="203"/>
      <c r="L195" s="203"/>
      <c r="M195" s="203"/>
      <c r="N195" s="203"/>
      <c r="O195" s="203"/>
      <c r="P195" s="203"/>
      <c r="Q195" s="203"/>
      <c r="R195" s="203"/>
      <c r="S195" s="203"/>
      <c r="T195" s="203"/>
      <c r="U195" s="203"/>
      <c r="V195" s="203"/>
      <c r="W195" s="203"/>
      <c r="X195" s="203"/>
      <c r="Y195" s="203"/>
      <c r="Z195" s="203"/>
      <c r="AA195" s="203"/>
      <c r="AB195" s="203"/>
      <c r="AC195" s="203"/>
      <c r="AD195" s="203"/>
      <c r="AE195" s="203"/>
      <c r="AF195" s="203"/>
      <c r="AG195" s="203"/>
      <c r="AH195" s="203"/>
      <c r="AI195" s="203"/>
      <c r="AJ195" s="203"/>
      <c r="AK195" s="203"/>
      <c r="AL195" s="203"/>
      <c r="AM195" s="203"/>
      <c r="AN195" s="203"/>
      <c r="AO195" s="203"/>
      <c r="AP195" s="203"/>
      <c r="AQ195" s="203"/>
      <c r="AR195" s="203"/>
      <c r="AS195" s="203"/>
      <c r="AT195" s="203"/>
      <c r="AU195" s="203"/>
      <c r="AV195" s="203"/>
      <c r="AW195" s="203"/>
      <c r="AX195" s="203"/>
      <c r="AY195" s="203"/>
      <c r="AZ195" s="203"/>
    </row>
    <row r="196" spans="1:52" ht="12.75" x14ac:dyDescent="0.2">
      <c r="A196" s="205"/>
      <c r="B196" s="203"/>
      <c r="C196" s="203"/>
      <c r="D196" s="203"/>
      <c r="E196" s="203"/>
      <c r="F196" s="203"/>
      <c r="G196" s="203"/>
      <c r="H196" s="203"/>
      <c r="I196" s="203"/>
      <c r="J196" s="203"/>
      <c r="K196" s="203"/>
      <c r="L196" s="203"/>
      <c r="M196" s="203"/>
      <c r="N196" s="203"/>
      <c r="O196" s="203"/>
      <c r="P196" s="203"/>
      <c r="Q196" s="203"/>
      <c r="R196" s="203"/>
      <c r="S196" s="203"/>
      <c r="T196" s="203"/>
      <c r="U196" s="203"/>
      <c r="V196" s="203"/>
      <c r="W196" s="203"/>
      <c r="X196" s="203"/>
      <c r="Y196" s="203"/>
      <c r="Z196" s="203"/>
      <c r="AA196" s="203"/>
      <c r="AB196" s="203"/>
      <c r="AC196" s="203"/>
      <c r="AD196" s="203"/>
      <c r="AE196" s="203"/>
      <c r="AF196" s="203"/>
      <c r="AG196" s="203"/>
      <c r="AH196" s="203"/>
      <c r="AI196" s="203"/>
      <c r="AJ196" s="203"/>
      <c r="AK196" s="203"/>
      <c r="AL196" s="203"/>
      <c r="AM196" s="203"/>
      <c r="AN196" s="203"/>
      <c r="AO196" s="203"/>
      <c r="AP196" s="203"/>
      <c r="AQ196" s="203"/>
      <c r="AR196" s="203"/>
      <c r="AS196" s="203"/>
      <c r="AT196" s="203"/>
      <c r="AU196" s="203"/>
      <c r="AV196" s="203"/>
      <c r="AW196" s="203"/>
      <c r="AX196" s="203"/>
      <c r="AY196" s="203"/>
      <c r="AZ196" s="203"/>
    </row>
    <row r="197" spans="1:52" ht="12.75" x14ac:dyDescent="0.2">
      <c r="A197" s="205"/>
      <c r="B197" s="203"/>
      <c r="C197" s="203"/>
      <c r="D197" s="203"/>
      <c r="E197" s="203"/>
      <c r="F197" s="203"/>
      <c r="G197" s="203"/>
      <c r="H197" s="203"/>
      <c r="I197" s="203"/>
      <c r="J197" s="203"/>
      <c r="K197" s="203"/>
      <c r="L197" s="203"/>
      <c r="M197" s="203"/>
      <c r="N197" s="203"/>
      <c r="O197" s="203"/>
      <c r="P197" s="203"/>
      <c r="Q197" s="203"/>
      <c r="R197" s="203"/>
      <c r="S197" s="203"/>
      <c r="T197" s="203"/>
      <c r="U197" s="203"/>
      <c r="V197" s="203"/>
      <c r="W197" s="203"/>
      <c r="X197" s="203"/>
      <c r="Y197" s="203"/>
      <c r="Z197" s="203"/>
      <c r="AA197" s="203"/>
      <c r="AB197" s="203"/>
      <c r="AC197" s="203"/>
      <c r="AD197" s="203"/>
      <c r="AE197" s="203"/>
      <c r="AF197" s="203"/>
      <c r="AG197" s="203"/>
      <c r="AH197" s="203"/>
      <c r="AI197" s="203"/>
      <c r="AJ197" s="203"/>
      <c r="AK197" s="203"/>
      <c r="AL197" s="203"/>
      <c r="AM197" s="203"/>
      <c r="AN197" s="203"/>
      <c r="AO197" s="203"/>
      <c r="AP197" s="203"/>
      <c r="AQ197" s="203"/>
      <c r="AR197" s="203"/>
      <c r="AS197" s="203"/>
      <c r="AT197" s="203"/>
      <c r="AU197" s="203"/>
      <c r="AV197" s="203"/>
      <c r="AW197" s="203"/>
      <c r="AX197" s="203"/>
      <c r="AY197" s="203"/>
      <c r="AZ197" s="203"/>
    </row>
    <row r="198" spans="1:52" ht="12.75" x14ac:dyDescent="0.2">
      <c r="A198" s="205"/>
      <c r="B198" s="203"/>
      <c r="C198" s="203"/>
      <c r="D198" s="203"/>
      <c r="E198" s="203"/>
      <c r="F198" s="203"/>
      <c r="G198" s="203"/>
      <c r="H198" s="203"/>
      <c r="I198" s="203"/>
      <c r="J198" s="203"/>
      <c r="K198" s="203"/>
      <c r="L198" s="203"/>
      <c r="M198" s="203"/>
      <c r="N198" s="203"/>
      <c r="O198" s="203"/>
      <c r="P198" s="203"/>
      <c r="Q198" s="203"/>
      <c r="R198" s="203"/>
      <c r="S198" s="203"/>
      <c r="T198" s="203"/>
      <c r="U198" s="203"/>
      <c r="V198" s="203"/>
      <c r="W198" s="203"/>
      <c r="X198" s="203"/>
      <c r="Y198" s="203"/>
      <c r="Z198" s="203"/>
      <c r="AA198" s="203"/>
      <c r="AB198" s="203"/>
      <c r="AC198" s="203"/>
      <c r="AD198" s="203"/>
      <c r="AE198" s="203"/>
      <c r="AF198" s="203"/>
      <c r="AG198" s="203"/>
      <c r="AH198" s="203"/>
      <c r="AI198" s="203"/>
      <c r="AJ198" s="203"/>
      <c r="AK198" s="203"/>
      <c r="AL198" s="203"/>
      <c r="AM198" s="203"/>
      <c r="AN198" s="203"/>
      <c r="AO198" s="203"/>
      <c r="AP198" s="203"/>
      <c r="AQ198" s="203"/>
      <c r="AR198" s="203"/>
      <c r="AS198" s="203"/>
      <c r="AT198" s="203"/>
      <c r="AU198" s="203"/>
      <c r="AV198" s="203"/>
      <c r="AW198" s="203"/>
      <c r="AX198" s="203"/>
      <c r="AY198" s="203"/>
      <c r="AZ198" s="203"/>
    </row>
    <row r="199" spans="1:52" ht="12.75" x14ac:dyDescent="0.2">
      <c r="A199" s="205"/>
      <c r="B199" s="203"/>
      <c r="C199" s="203"/>
      <c r="D199" s="203"/>
      <c r="E199" s="203"/>
      <c r="F199" s="203"/>
      <c r="G199" s="203"/>
      <c r="H199" s="203"/>
      <c r="I199" s="203"/>
      <c r="J199" s="203"/>
      <c r="K199" s="203"/>
      <c r="L199" s="203"/>
      <c r="M199" s="203"/>
      <c r="N199" s="203"/>
      <c r="O199" s="203"/>
      <c r="P199" s="203"/>
      <c r="Q199" s="203"/>
      <c r="R199" s="203"/>
      <c r="S199" s="203"/>
      <c r="T199" s="203"/>
      <c r="U199" s="203"/>
      <c r="V199" s="203"/>
      <c r="W199" s="203"/>
      <c r="X199" s="203"/>
      <c r="Y199" s="203"/>
      <c r="Z199" s="203"/>
      <c r="AA199" s="203"/>
      <c r="AB199" s="203"/>
      <c r="AC199" s="203"/>
      <c r="AD199" s="203"/>
      <c r="AE199" s="203"/>
      <c r="AF199" s="203"/>
      <c r="AG199" s="203"/>
      <c r="AH199" s="203"/>
      <c r="AI199" s="203"/>
      <c r="AJ199" s="203"/>
      <c r="AK199" s="203"/>
      <c r="AL199" s="203"/>
      <c r="AM199" s="203"/>
      <c r="AN199" s="203"/>
      <c r="AO199" s="203"/>
      <c r="AP199" s="203"/>
      <c r="AQ199" s="203"/>
      <c r="AR199" s="203"/>
      <c r="AS199" s="203"/>
      <c r="AT199" s="203"/>
      <c r="AU199" s="203"/>
      <c r="AV199" s="203"/>
      <c r="AW199" s="203"/>
      <c r="AX199" s="203"/>
      <c r="AY199" s="203"/>
      <c r="AZ199" s="203"/>
    </row>
    <row r="200" spans="1:52" ht="12.75" x14ac:dyDescent="0.2">
      <c r="A200" s="205"/>
      <c r="B200" s="203"/>
      <c r="C200" s="203"/>
      <c r="D200" s="203"/>
      <c r="E200" s="203"/>
      <c r="F200" s="203"/>
      <c r="G200" s="203"/>
      <c r="H200" s="203"/>
      <c r="I200" s="203"/>
      <c r="J200" s="203"/>
      <c r="K200" s="203"/>
      <c r="L200" s="203"/>
      <c r="M200" s="203"/>
      <c r="N200" s="203"/>
      <c r="O200" s="203"/>
      <c r="P200" s="203"/>
      <c r="Q200" s="203"/>
      <c r="R200" s="203"/>
      <c r="S200" s="203"/>
      <c r="T200" s="203"/>
      <c r="U200" s="203"/>
      <c r="V200" s="203"/>
      <c r="W200" s="203"/>
      <c r="X200" s="203"/>
      <c r="Y200" s="203"/>
      <c r="Z200" s="203"/>
      <c r="AA200" s="203"/>
      <c r="AB200" s="203"/>
      <c r="AC200" s="203"/>
      <c r="AD200" s="203"/>
      <c r="AE200" s="203"/>
      <c r="AF200" s="203"/>
      <c r="AG200" s="203"/>
      <c r="AH200" s="203"/>
      <c r="AI200" s="203"/>
      <c r="AJ200" s="203"/>
      <c r="AK200" s="203"/>
      <c r="AL200" s="203"/>
      <c r="AM200" s="203"/>
      <c r="AN200" s="203"/>
      <c r="AO200" s="203"/>
      <c r="AP200" s="203"/>
      <c r="AQ200" s="203"/>
      <c r="AR200" s="203"/>
      <c r="AS200" s="203"/>
      <c r="AT200" s="203"/>
      <c r="AU200" s="203"/>
      <c r="AV200" s="203"/>
      <c r="AW200" s="203"/>
      <c r="AX200" s="203"/>
      <c r="AY200" s="203"/>
      <c r="AZ200" s="203"/>
    </row>
    <row r="201" spans="1:52" ht="12.75" x14ac:dyDescent="0.2">
      <c r="A201" s="205"/>
      <c r="B201" s="203"/>
      <c r="C201" s="203"/>
      <c r="D201" s="203"/>
      <c r="E201" s="203"/>
      <c r="F201" s="203"/>
      <c r="G201" s="203"/>
      <c r="H201" s="203"/>
      <c r="I201" s="203"/>
      <c r="J201" s="203"/>
      <c r="K201" s="203"/>
      <c r="L201" s="203"/>
      <c r="M201" s="203"/>
      <c r="N201" s="203"/>
      <c r="O201" s="203"/>
      <c r="P201" s="203"/>
      <c r="Q201" s="203"/>
      <c r="R201" s="203"/>
      <c r="S201" s="203"/>
      <c r="T201" s="203"/>
      <c r="U201" s="203"/>
      <c r="V201" s="203"/>
      <c r="W201" s="203"/>
      <c r="X201" s="203"/>
      <c r="Y201" s="203"/>
      <c r="Z201" s="203"/>
      <c r="AA201" s="203"/>
      <c r="AB201" s="203"/>
      <c r="AC201" s="203"/>
      <c r="AD201" s="203"/>
      <c r="AE201" s="203"/>
      <c r="AF201" s="203"/>
      <c r="AG201" s="203"/>
      <c r="AH201" s="203"/>
      <c r="AI201" s="203"/>
      <c r="AJ201" s="203"/>
      <c r="AK201" s="203"/>
      <c r="AL201" s="203"/>
      <c r="AM201" s="203"/>
      <c r="AN201" s="203"/>
      <c r="AO201" s="203"/>
      <c r="AP201" s="203"/>
      <c r="AQ201" s="203"/>
      <c r="AR201" s="203"/>
      <c r="AS201" s="203"/>
      <c r="AT201" s="203"/>
      <c r="AU201" s="203"/>
      <c r="AV201" s="203"/>
      <c r="AW201" s="203"/>
      <c r="AX201" s="203"/>
      <c r="AY201" s="203"/>
      <c r="AZ201" s="203"/>
    </row>
  </sheetData>
  <mergeCells count="22">
    <mergeCell ref="D115:D118"/>
    <mergeCell ref="G115:G118"/>
    <mergeCell ref="D30:F30"/>
    <mergeCell ref="G30:H30"/>
    <mergeCell ref="D31:F31"/>
    <mergeCell ref="G31:H31"/>
    <mergeCell ref="A97:L97"/>
    <mergeCell ref="B109:C109"/>
    <mergeCell ref="D109:E109"/>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6" zoomScale="70" zoomScaleSheetLayoutView="70" workbookViewId="0">
      <selection activeCell="F38" sqref="F38"/>
    </sheetView>
  </sheetViews>
  <sheetFormatPr defaultRowHeight="15.75" x14ac:dyDescent="0.25"/>
  <cols>
    <col min="1" max="1" width="9.140625" style="54"/>
    <col min="2" max="2" width="37.7109375" style="54" customWidth="1"/>
    <col min="3" max="6" width="18.7109375" style="54" customWidth="1"/>
    <col min="7" max="8" width="18.7109375" style="54" hidden="1" customWidth="1"/>
    <col min="9" max="9" width="18.7109375" style="54" customWidth="1"/>
    <col min="10"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3" t="s">
        <v>66</v>
      </c>
    </row>
    <row r="2" spans="1:44" ht="18.75" x14ac:dyDescent="0.3">
      <c r="L2" s="14" t="s">
        <v>8</v>
      </c>
    </row>
    <row r="3" spans="1:44" ht="18.75" x14ac:dyDescent="0.3">
      <c r="L3" s="14" t="s">
        <v>65</v>
      </c>
    </row>
    <row r="4" spans="1:44" ht="18.75" x14ac:dyDescent="0.3">
      <c r="K4" s="14"/>
    </row>
    <row r="5" spans="1:44" x14ac:dyDescent="0.25">
      <c r="A5" s="388" t="str">
        <f>'2. паспорт  ТП'!A4:S4</f>
        <v>Год раскрытия информации: 2026 год</v>
      </c>
      <c r="B5" s="388"/>
      <c r="C5" s="388"/>
      <c r="D5" s="388"/>
      <c r="E5" s="388"/>
      <c r="F5" s="388"/>
      <c r="G5" s="388"/>
      <c r="H5" s="388"/>
      <c r="I5" s="388"/>
      <c r="J5" s="388"/>
      <c r="K5" s="388"/>
      <c r="L5" s="38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4"/>
    </row>
    <row r="7" spans="1:44" ht="18.75" x14ac:dyDescent="0.25">
      <c r="A7" s="400" t="s">
        <v>7</v>
      </c>
      <c r="B7" s="400"/>
      <c r="C7" s="400"/>
      <c r="D7" s="400"/>
      <c r="E7" s="400"/>
      <c r="F7" s="400"/>
      <c r="G7" s="400"/>
      <c r="H7" s="400"/>
      <c r="I7" s="400"/>
      <c r="J7" s="400"/>
      <c r="K7" s="400"/>
      <c r="L7" s="400"/>
    </row>
    <row r="8" spans="1:44" ht="18.75" x14ac:dyDescent="0.25">
      <c r="A8" s="400"/>
      <c r="B8" s="400"/>
      <c r="C8" s="400"/>
      <c r="D8" s="400"/>
      <c r="E8" s="400"/>
      <c r="F8" s="400"/>
      <c r="G8" s="400"/>
      <c r="H8" s="400"/>
      <c r="I8" s="400"/>
      <c r="J8" s="400"/>
      <c r="K8" s="400"/>
      <c r="L8" s="400"/>
    </row>
    <row r="9" spans="1:44" x14ac:dyDescent="0.25">
      <c r="A9" s="401" t="str">
        <f>'1. паспорт местоположение'!A9:C9</f>
        <v>Акционерное общество "Россети Янтарь" ДЗО  ПАО "Россети"</v>
      </c>
      <c r="B9" s="401"/>
      <c r="C9" s="401"/>
      <c r="D9" s="401"/>
      <c r="E9" s="401"/>
      <c r="F9" s="401"/>
      <c r="G9" s="401"/>
      <c r="H9" s="401"/>
      <c r="I9" s="401"/>
      <c r="J9" s="401"/>
      <c r="K9" s="401"/>
      <c r="L9" s="401"/>
    </row>
    <row r="10" spans="1:44" x14ac:dyDescent="0.25">
      <c r="A10" s="396" t="s">
        <v>6</v>
      </c>
      <c r="B10" s="396"/>
      <c r="C10" s="396"/>
      <c r="D10" s="396"/>
      <c r="E10" s="396"/>
      <c r="F10" s="396"/>
      <c r="G10" s="396"/>
      <c r="H10" s="396"/>
      <c r="I10" s="396"/>
      <c r="J10" s="396"/>
      <c r="K10" s="396"/>
      <c r="L10" s="396"/>
    </row>
    <row r="11" spans="1:44" ht="18.75" x14ac:dyDescent="0.25">
      <c r="A11" s="400"/>
      <c r="B11" s="400"/>
      <c r="C11" s="400"/>
      <c r="D11" s="400"/>
      <c r="E11" s="400"/>
      <c r="F11" s="400"/>
      <c r="G11" s="400"/>
      <c r="H11" s="400"/>
      <c r="I11" s="400"/>
      <c r="J11" s="400"/>
      <c r="K11" s="400"/>
      <c r="L11" s="400"/>
    </row>
    <row r="12" spans="1:44" x14ac:dyDescent="0.25">
      <c r="A12" s="401" t="str">
        <f>'1. паспорт местоположение'!A12:C12</f>
        <v>Q_24-0050</v>
      </c>
      <c r="B12" s="401"/>
      <c r="C12" s="401"/>
      <c r="D12" s="401"/>
      <c r="E12" s="401"/>
      <c r="F12" s="401"/>
      <c r="G12" s="401"/>
      <c r="H12" s="401"/>
      <c r="I12" s="401"/>
      <c r="J12" s="401"/>
      <c r="K12" s="401"/>
      <c r="L12" s="401"/>
    </row>
    <row r="13" spans="1:44" x14ac:dyDescent="0.25">
      <c r="A13" s="396" t="s">
        <v>5</v>
      </c>
      <c r="B13" s="396"/>
      <c r="C13" s="396"/>
      <c r="D13" s="396"/>
      <c r="E13" s="396"/>
      <c r="F13" s="396"/>
      <c r="G13" s="396"/>
      <c r="H13" s="396"/>
      <c r="I13" s="396"/>
      <c r="J13" s="396"/>
      <c r="K13" s="396"/>
      <c r="L13" s="396"/>
    </row>
    <row r="14" spans="1:44" ht="18.75" x14ac:dyDescent="0.25">
      <c r="A14" s="402"/>
      <c r="B14" s="402"/>
      <c r="C14" s="402"/>
      <c r="D14" s="402"/>
      <c r="E14" s="402"/>
      <c r="F14" s="402"/>
      <c r="G14" s="402"/>
      <c r="H14" s="402"/>
      <c r="I14" s="402"/>
      <c r="J14" s="402"/>
      <c r="K14" s="402"/>
      <c r="L14" s="402"/>
    </row>
    <row r="15" spans="1:44" x14ac:dyDescent="0.25">
      <c r="A15" s="439" t="s">
        <v>586</v>
      </c>
      <c r="B15" s="439"/>
      <c r="C15" s="439"/>
      <c r="D15" s="439"/>
      <c r="E15" s="439"/>
      <c r="F15" s="439"/>
      <c r="G15" s="439"/>
      <c r="H15" s="439"/>
      <c r="I15" s="439"/>
      <c r="J15" s="439"/>
      <c r="K15" s="439"/>
      <c r="L15" s="439"/>
    </row>
    <row r="16" spans="1:44" x14ac:dyDescent="0.25">
      <c r="A16" s="396" t="s">
        <v>4</v>
      </c>
      <c r="B16" s="396"/>
      <c r="C16" s="396"/>
      <c r="D16" s="396"/>
      <c r="E16" s="396"/>
      <c r="F16" s="396"/>
      <c r="G16" s="396"/>
      <c r="H16" s="396"/>
      <c r="I16" s="396"/>
      <c r="J16" s="396"/>
      <c r="K16" s="396"/>
      <c r="L16" s="396"/>
    </row>
    <row r="17" spans="1:12" ht="15.75" customHeight="1" x14ac:dyDescent="0.25">
      <c r="L17" s="79"/>
    </row>
    <row r="18" spans="1:12" x14ac:dyDescent="0.25">
      <c r="K18" s="78"/>
    </row>
    <row r="19" spans="1:12" ht="15.75" customHeight="1" x14ac:dyDescent="0.25">
      <c r="A19" s="462" t="s">
        <v>493</v>
      </c>
      <c r="B19" s="462"/>
      <c r="C19" s="462"/>
      <c r="D19" s="462"/>
      <c r="E19" s="462"/>
      <c r="F19" s="462"/>
      <c r="G19" s="462"/>
      <c r="H19" s="462"/>
      <c r="I19" s="462"/>
      <c r="J19" s="462"/>
      <c r="K19" s="462"/>
      <c r="L19" s="462"/>
    </row>
    <row r="20" spans="1:12" x14ac:dyDescent="0.25">
      <c r="A20" s="56"/>
      <c r="B20" s="56"/>
      <c r="C20" s="77"/>
      <c r="D20" s="77"/>
      <c r="E20" s="77"/>
      <c r="F20" s="77"/>
      <c r="G20" s="77"/>
      <c r="H20" s="77"/>
      <c r="I20" s="77"/>
      <c r="J20" s="77"/>
      <c r="K20" s="77"/>
      <c r="L20" s="77"/>
    </row>
    <row r="21" spans="1:12" ht="28.5" customHeight="1" x14ac:dyDescent="0.25">
      <c r="A21" s="463" t="s">
        <v>216</v>
      </c>
      <c r="B21" s="463" t="s">
        <v>215</v>
      </c>
      <c r="C21" s="469" t="s">
        <v>425</v>
      </c>
      <c r="D21" s="469"/>
      <c r="E21" s="469"/>
      <c r="F21" s="469"/>
      <c r="G21" s="469"/>
      <c r="H21" s="469"/>
      <c r="I21" s="464" t="s">
        <v>214</v>
      </c>
      <c r="J21" s="466" t="s">
        <v>427</v>
      </c>
      <c r="K21" s="463" t="s">
        <v>213</v>
      </c>
      <c r="L21" s="465" t="s">
        <v>426</v>
      </c>
    </row>
    <row r="22" spans="1:12" ht="58.5" customHeight="1" x14ac:dyDescent="0.25">
      <c r="A22" s="463"/>
      <c r="B22" s="463"/>
      <c r="C22" s="470" t="s">
        <v>2</v>
      </c>
      <c r="D22" s="470"/>
      <c r="E22" s="470" t="s">
        <v>9</v>
      </c>
      <c r="F22" s="470"/>
      <c r="G22" s="470" t="s">
        <v>177</v>
      </c>
      <c r="H22" s="470"/>
      <c r="I22" s="464"/>
      <c r="J22" s="467"/>
      <c r="K22" s="463"/>
      <c r="L22" s="465"/>
    </row>
    <row r="23" spans="1:12" ht="31.5" x14ac:dyDescent="0.25">
      <c r="A23" s="463"/>
      <c r="B23" s="463"/>
      <c r="C23" s="76" t="s">
        <v>212</v>
      </c>
      <c r="D23" s="76" t="s">
        <v>211</v>
      </c>
      <c r="E23" s="76" t="s">
        <v>212</v>
      </c>
      <c r="F23" s="76" t="s">
        <v>211</v>
      </c>
      <c r="G23" s="76" t="s">
        <v>212</v>
      </c>
      <c r="H23" s="76" t="s">
        <v>211</v>
      </c>
      <c r="I23" s="464"/>
      <c r="J23" s="468"/>
      <c r="K23" s="463"/>
      <c r="L23" s="465"/>
    </row>
    <row r="24" spans="1:12" x14ac:dyDescent="0.25">
      <c r="A24" s="61">
        <v>1</v>
      </c>
      <c r="B24" s="61">
        <v>2</v>
      </c>
      <c r="C24" s="76">
        <v>3</v>
      </c>
      <c r="D24" s="76">
        <v>4</v>
      </c>
      <c r="E24" s="76">
        <v>5</v>
      </c>
      <c r="F24" s="76">
        <v>6</v>
      </c>
      <c r="G24" s="76">
        <v>7</v>
      </c>
      <c r="H24" s="76">
        <v>8</v>
      </c>
      <c r="I24" s="76">
        <v>9</v>
      </c>
      <c r="J24" s="76">
        <v>10</v>
      </c>
      <c r="K24" s="76">
        <v>11</v>
      </c>
      <c r="L24" s="76">
        <v>12</v>
      </c>
    </row>
    <row r="25" spans="1:12" ht="15.75" customHeight="1" x14ac:dyDescent="0.25">
      <c r="A25" s="70">
        <v>1</v>
      </c>
      <c r="B25" s="71" t="s">
        <v>210</v>
      </c>
      <c r="C25" s="340"/>
      <c r="D25" s="340"/>
      <c r="E25" s="340"/>
      <c r="F25" s="340"/>
      <c r="G25" s="356"/>
      <c r="H25" s="356"/>
      <c r="I25" s="74"/>
      <c r="J25" s="74"/>
      <c r="K25" s="68"/>
      <c r="L25" s="87"/>
    </row>
    <row r="26" spans="1:12" ht="21.75" customHeight="1" x14ac:dyDescent="0.25">
      <c r="A26" s="70" t="s">
        <v>209</v>
      </c>
      <c r="B26" s="75" t="s">
        <v>432</v>
      </c>
      <c r="C26" s="357" t="s">
        <v>558</v>
      </c>
      <c r="D26" s="357" t="s">
        <v>558</v>
      </c>
      <c r="E26" s="357" t="s">
        <v>560</v>
      </c>
      <c r="F26" s="357" t="s">
        <v>560</v>
      </c>
      <c r="G26" s="357" t="s">
        <v>560</v>
      </c>
      <c r="H26" s="357" t="s">
        <v>560</v>
      </c>
      <c r="I26" s="233"/>
      <c r="J26" s="74"/>
      <c r="K26" s="68"/>
      <c r="L26" s="68"/>
    </row>
    <row r="27" spans="1:12" s="57" customFormat="1" ht="39" customHeight="1" x14ac:dyDescent="0.25">
      <c r="A27" s="70" t="s">
        <v>208</v>
      </c>
      <c r="B27" s="75" t="s">
        <v>434</v>
      </c>
      <c r="C27" s="357" t="s">
        <v>558</v>
      </c>
      <c r="D27" s="357" t="s">
        <v>558</v>
      </c>
      <c r="E27" s="357" t="s">
        <v>560</v>
      </c>
      <c r="F27" s="357" t="s">
        <v>560</v>
      </c>
      <c r="G27" s="357" t="s">
        <v>560</v>
      </c>
      <c r="H27" s="357" t="s">
        <v>560</v>
      </c>
      <c r="I27" s="233"/>
      <c r="J27" s="74"/>
      <c r="K27" s="68"/>
      <c r="L27" s="68"/>
    </row>
    <row r="28" spans="1:12" s="57" customFormat="1" ht="70.5" customHeight="1" x14ac:dyDescent="0.25">
      <c r="A28" s="70" t="s">
        <v>433</v>
      </c>
      <c r="B28" s="75" t="s">
        <v>438</v>
      </c>
      <c r="C28" s="357" t="s">
        <v>558</v>
      </c>
      <c r="D28" s="357" t="s">
        <v>558</v>
      </c>
      <c r="E28" s="357" t="s">
        <v>560</v>
      </c>
      <c r="F28" s="357" t="s">
        <v>560</v>
      </c>
      <c r="G28" s="357" t="s">
        <v>560</v>
      </c>
      <c r="H28" s="357" t="s">
        <v>560</v>
      </c>
      <c r="I28" s="233"/>
      <c r="J28" s="74"/>
      <c r="K28" s="68"/>
      <c r="L28" s="68"/>
    </row>
    <row r="29" spans="1:12" s="57" customFormat="1" ht="54" customHeight="1" x14ac:dyDescent="0.25">
      <c r="A29" s="70" t="s">
        <v>207</v>
      </c>
      <c r="B29" s="75" t="s">
        <v>437</v>
      </c>
      <c r="C29" s="357" t="s">
        <v>558</v>
      </c>
      <c r="D29" s="357" t="s">
        <v>558</v>
      </c>
      <c r="E29" s="357" t="s">
        <v>560</v>
      </c>
      <c r="F29" s="357" t="s">
        <v>560</v>
      </c>
      <c r="G29" s="357" t="s">
        <v>560</v>
      </c>
      <c r="H29" s="357" t="s">
        <v>560</v>
      </c>
      <c r="I29" s="233"/>
      <c r="J29" s="74"/>
      <c r="K29" s="68"/>
      <c r="L29" s="68"/>
    </row>
    <row r="30" spans="1:12" s="57" customFormat="1" ht="42" customHeight="1" x14ac:dyDescent="0.25">
      <c r="A30" s="70" t="s">
        <v>206</v>
      </c>
      <c r="B30" s="75" t="s">
        <v>439</v>
      </c>
      <c r="C30" s="357" t="s">
        <v>558</v>
      </c>
      <c r="D30" s="357" t="s">
        <v>558</v>
      </c>
      <c r="E30" s="357" t="s">
        <v>560</v>
      </c>
      <c r="F30" s="357" t="s">
        <v>560</v>
      </c>
      <c r="G30" s="357" t="s">
        <v>560</v>
      </c>
      <c r="H30" s="357" t="s">
        <v>560</v>
      </c>
      <c r="I30" s="233"/>
      <c r="J30" s="74"/>
      <c r="K30" s="68"/>
      <c r="L30" s="68"/>
    </row>
    <row r="31" spans="1:12" s="57" customFormat="1" ht="37.5" customHeight="1" x14ac:dyDescent="0.25">
      <c r="A31" s="70" t="s">
        <v>205</v>
      </c>
      <c r="B31" s="69" t="s">
        <v>435</v>
      </c>
      <c r="C31" s="357" t="s">
        <v>558</v>
      </c>
      <c r="D31" s="357" t="s">
        <v>558</v>
      </c>
      <c r="E31" s="375">
        <v>45798</v>
      </c>
      <c r="F31" s="375">
        <v>45798</v>
      </c>
      <c r="G31" s="375">
        <v>45798</v>
      </c>
      <c r="H31" s="375">
        <v>45798</v>
      </c>
      <c r="I31" s="233">
        <v>100</v>
      </c>
      <c r="J31" s="74"/>
      <c r="K31" s="68"/>
      <c r="L31" s="68"/>
    </row>
    <row r="32" spans="1:12" s="57" customFormat="1" ht="31.5" x14ac:dyDescent="0.25">
      <c r="A32" s="70" t="s">
        <v>203</v>
      </c>
      <c r="B32" s="69" t="s">
        <v>440</v>
      </c>
      <c r="C32" s="357" t="s">
        <v>558</v>
      </c>
      <c r="D32" s="357" t="s">
        <v>558</v>
      </c>
      <c r="E32" s="357" t="s">
        <v>560</v>
      </c>
      <c r="F32" s="357" t="s">
        <v>560</v>
      </c>
      <c r="G32" s="357"/>
      <c r="H32" s="357"/>
      <c r="I32" s="233"/>
      <c r="J32" s="74"/>
      <c r="K32" s="68"/>
      <c r="L32" s="68"/>
    </row>
    <row r="33" spans="1:12" s="57" customFormat="1" ht="37.5" customHeight="1" x14ac:dyDescent="0.25">
      <c r="A33" s="70" t="s">
        <v>451</v>
      </c>
      <c r="B33" s="69" t="s">
        <v>367</v>
      </c>
      <c r="C33" s="357" t="s">
        <v>558</v>
      </c>
      <c r="D33" s="357" t="s">
        <v>558</v>
      </c>
      <c r="E33" s="357" t="s">
        <v>560</v>
      </c>
      <c r="F33" s="357" t="s">
        <v>560</v>
      </c>
      <c r="G33" s="357"/>
      <c r="H33" s="357"/>
      <c r="I33" s="233"/>
      <c r="J33" s="74"/>
      <c r="K33" s="68"/>
      <c r="L33" s="68"/>
    </row>
    <row r="34" spans="1:12" s="57" customFormat="1" ht="47.25" customHeight="1" x14ac:dyDescent="0.25">
      <c r="A34" s="70" t="s">
        <v>452</v>
      </c>
      <c r="B34" s="69" t="s">
        <v>444</v>
      </c>
      <c r="C34" s="357" t="s">
        <v>558</v>
      </c>
      <c r="D34" s="357" t="s">
        <v>558</v>
      </c>
      <c r="E34" s="357" t="s">
        <v>560</v>
      </c>
      <c r="F34" s="357" t="s">
        <v>560</v>
      </c>
      <c r="G34" s="357"/>
      <c r="H34" s="357"/>
      <c r="I34" s="233"/>
      <c r="J34" s="73"/>
      <c r="K34" s="73"/>
      <c r="L34" s="68"/>
    </row>
    <row r="35" spans="1:12" s="57" customFormat="1" ht="49.5" customHeight="1" x14ac:dyDescent="0.25">
      <c r="A35" s="70" t="s">
        <v>453</v>
      </c>
      <c r="B35" s="69" t="s">
        <v>204</v>
      </c>
      <c r="C35" s="357" t="s">
        <v>558</v>
      </c>
      <c r="D35" s="357" t="s">
        <v>558</v>
      </c>
      <c r="E35" s="357" t="s">
        <v>560</v>
      </c>
      <c r="F35" s="357" t="s">
        <v>560</v>
      </c>
      <c r="G35" s="357"/>
      <c r="H35" s="357"/>
      <c r="I35" s="233"/>
      <c r="J35" s="73"/>
      <c r="K35" s="73"/>
      <c r="L35" s="68"/>
    </row>
    <row r="36" spans="1:12" ht="37.5" customHeight="1" x14ac:dyDescent="0.25">
      <c r="A36" s="70" t="s">
        <v>454</v>
      </c>
      <c r="B36" s="69" t="s">
        <v>436</v>
      </c>
      <c r="C36" s="357" t="s">
        <v>558</v>
      </c>
      <c r="D36" s="357" t="s">
        <v>558</v>
      </c>
      <c r="E36" s="357" t="s">
        <v>560</v>
      </c>
      <c r="F36" s="357" t="s">
        <v>560</v>
      </c>
      <c r="G36" s="357"/>
      <c r="H36" s="357"/>
      <c r="I36" s="233"/>
      <c r="J36" s="72"/>
      <c r="K36" s="68"/>
      <c r="L36" s="68"/>
    </row>
    <row r="37" spans="1:12" x14ac:dyDescent="0.25">
      <c r="A37" s="70" t="s">
        <v>455</v>
      </c>
      <c r="B37" s="69" t="s">
        <v>202</v>
      </c>
      <c r="C37" s="357" t="s">
        <v>558</v>
      </c>
      <c r="D37" s="357" t="s">
        <v>558</v>
      </c>
      <c r="E37" s="343">
        <v>46053</v>
      </c>
      <c r="F37" s="343">
        <v>46053</v>
      </c>
      <c r="G37" s="357"/>
      <c r="H37" s="357"/>
      <c r="I37" s="233">
        <v>100</v>
      </c>
      <c r="J37" s="233">
        <v>100</v>
      </c>
      <c r="K37" s="68"/>
      <c r="L37" s="68"/>
    </row>
    <row r="38" spans="1:12" x14ac:dyDescent="0.25">
      <c r="A38" s="70" t="s">
        <v>456</v>
      </c>
      <c r="B38" s="71" t="s">
        <v>201</v>
      </c>
      <c r="C38" s="380" t="s">
        <v>558</v>
      </c>
      <c r="D38" s="380" t="s">
        <v>558</v>
      </c>
      <c r="E38" s="342"/>
      <c r="F38" s="342"/>
      <c r="G38" s="358"/>
      <c r="H38" s="358"/>
      <c r="I38" s="68"/>
      <c r="J38" s="68"/>
      <c r="K38" s="68"/>
      <c r="L38" s="68"/>
    </row>
    <row r="39" spans="1:12" ht="63" x14ac:dyDescent="0.25">
      <c r="A39" s="70">
        <v>2</v>
      </c>
      <c r="B39" s="69" t="s">
        <v>441</v>
      </c>
      <c r="C39" s="357" t="s">
        <v>558</v>
      </c>
      <c r="D39" s="357" t="s">
        <v>558</v>
      </c>
      <c r="E39" s="341"/>
      <c r="F39" s="341"/>
      <c r="G39" s="375"/>
      <c r="H39" s="375"/>
      <c r="I39" s="233"/>
      <c r="J39" s="68"/>
      <c r="K39" s="68"/>
      <c r="L39" s="68"/>
    </row>
    <row r="40" spans="1:12" ht="33.75" customHeight="1" x14ac:dyDescent="0.25">
      <c r="A40" s="70" t="s">
        <v>200</v>
      </c>
      <c r="B40" s="69" t="s">
        <v>443</v>
      </c>
      <c r="C40" s="357" t="s">
        <v>558</v>
      </c>
      <c r="D40" s="357" t="s">
        <v>558</v>
      </c>
      <c r="E40" s="357"/>
      <c r="F40" s="357"/>
      <c r="G40" s="357"/>
      <c r="H40" s="357"/>
      <c r="I40" s="233"/>
      <c r="J40" s="68"/>
      <c r="K40" s="68"/>
      <c r="L40" s="68"/>
    </row>
    <row r="41" spans="1:12" ht="63" customHeight="1" x14ac:dyDescent="0.25">
      <c r="A41" s="70" t="s">
        <v>199</v>
      </c>
      <c r="B41" s="71" t="s">
        <v>524</v>
      </c>
      <c r="C41" s="380" t="s">
        <v>558</v>
      </c>
      <c r="D41" s="380" t="s">
        <v>558</v>
      </c>
      <c r="E41" s="342"/>
      <c r="F41" s="342"/>
      <c r="G41" s="358"/>
      <c r="H41" s="358"/>
      <c r="I41" s="68"/>
      <c r="J41" s="68"/>
      <c r="K41" s="68"/>
      <c r="L41" s="68"/>
    </row>
    <row r="42" spans="1:12" ht="58.5" customHeight="1" x14ac:dyDescent="0.25">
      <c r="A42" s="70">
        <v>3</v>
      </c>
      <c r="B42" s="69" t="s">
        <v>442</v>
      </c>
      <c r="C42" s="357" t="s">
        <v>558</v>
      </c>
      <c r="D42" s="357" t="s">
        <v>558</v>
      </c>
      <c r="E42" s="341"/>
      <c r="F42" s="341"/>
      <c r="G42" s="365"/>
      <c r="H42" s="365"/>
      <c r="I42" s="233"/>
      <c r="J42" s="68"/>
      <c r="K42" s="68"/>
      <c r="L42" s="68"/>
    </row>
    <row r="43" spans="1:12" ht="34.5" customHeight="1" x14ac:dyDescent="0.25">
      <c r="A43" s="70" t="s">
        <v>198</v>
      </c>
      <c r="B43" s="69" t="s">
        <v>196</v>
      </c>
      <c r="C43" s="357" t="s">
        <v>558</v>
      </c>
      <c r="D43" s="357" t="s">
        <v>558</v>
      </c>
      <c r="E43" s="343"/>
      <c r="F43" s="343"/>
      <c r="G43" s="365"/>
      <c r="H43" s="365"/>
      <c r="I43" s="233"/>
      <c r="J43" s="68"/>
      <c r="K43" s="68"/>
      <c r="L43" s="68"/>
    </row>
    <row r="44" spans="1:12" ht="24.75" customHeight="1" x14ac:dyDescent="0.25">
      <c r="A44" s="70" t="s">
        <v>197</v>
      </c>
      <c r="B44" s="69" t="s">
        <v>194</v>
      </c>
      <c r="C44" s="357" t="s">
        <v>558</v>
      </c>
      <c r="D44" s="357" t="s">
        <v>558</v>
      </c>
      <c r="E44" s="341"/>
      <c r="F44" s="341"/>
      <c r="G44" s="375"/>
      <c r="H44" s="375"/>
      <c r="I44" s="233"/>
      <c r="J44" s="68"/>
      <c r="K44" s="68"/>
      <c r="L44" s="68"/>
    </row>
    <row r="45" spans="1:12" ht="90.75" customHeight="1" x14ac:dyDescent="0.25">
      <c r="A45" s="70" t="s">
        <v>195</v>
      </c>
      <c r="B45" s="69" t="s">
        <v>447</v>
      </c>
      <c r="C45" s="357" t="s">
        <v>558</v>
      </c>
      <c r="D45" s="357" t="s">
        <v>558</v>
      </c>
      <c r="E45" s="341"/>
      <c r="F45" s="341"/>
      <c r="G45" s="357"/>
      <c r="H45" s="357"/>
      <c r="I45" s="233"/>
      <c r="J45" s="68"/>
      <c r="K45" s="68"/>
      <c r="L45" s="68"/>
    </row>
    <row r="46" spans="1:12" ht="167.25" customHeight="1" x14ac:dyDescent="0.25">
      <c r="A46" s="70" t="s">
        <v>193</v>
      </c>
      <c r="B46" s="69" t="s">
        <v>445</v>
      </c>
      <c r="C46" s="357" t="s">
        <v>558</v>
      </c>
      <c r="D46" s="357" t="s">
        <v>558</v>
      </c>
      <c r="E46" s="341"/>
      <c r="F46" s="341"/>
      <c r="G46" s="357"/>
      <c r="H46" s="357"/>
      <c r="I46" s="233"/>
      <c r="J46" s="68"/>
      <c r="K46" s="68"/>
      <c r="L46" s="68"/>
    </row>
    <row r="47" spans="1:12" ht="30.75" customHeight="1" x14ac:dyDescent="0.25">
      <c r="A47" s="70" t="s">
        <v>191</v>
      </c>
      <c r="B47" s="69" t="s">
        <v>192</v>
      </c>
      <c r="C47" s="357" t="s">
        <v>558</v>
      </c>
      <c r="D47" s="357" t="s">
        <v>558</v>
      </c>
      <c r="E47" s="341"/>
      <c r="F47" s="341"/>
      <c r="G47" s="357"/>
      <c r="H47" s="357"/>
      <c r="I47" s="233"/>
      <c r="J47" s="68"/>
      <c r="K47" s="68"/>
      <c r="L47" s="68"/>
    </row>
    <row r="48" spans="1:12" ht="37.5" customHeight="1" x14ac:dyDescent="0.25">
      <c r="A48" s="70" t="s">
        <v>457</v>
      </c>
      <c r="B48" s="71" t="s">
        <v>190</v>
      </c>
      <c r="C48" s="380" t="s">
        <v>558</v>
      </c>
      <c r="D48" s="380" t="s">
        <v>558</v>
      </c>
      <c r="E48" s="342"/>
      <c r="F48" s="342"/>
      <c r="G48" s="358"/>
      <c r="H48" s="358"/>
      <c r="I48" s="68"/>
      <c r="J48" s="68"/>
      <c r="K48" s="68"/>
      <c r="L48" s="68"/>
    </row>
    <row r="49" spans="1:12" ht="35.25" customHeight="1" x14ac:dyDescent="0.25">
      <c r="A49" s="70">
        <v>4</v>
      </c>
      <c r="B49" s="69" t="s">
        <v>188</v>
      </c>
      <c r="C49" s="357" t="s">
        <v>558</v>
      </c>
      <c r="D49" s="357" t="s">
        <v>558</v>
      </c>
      <c r="E49" s="341"/>
      <c r="F49" s="341"/>
      <c r="G49" s="357"/>
      <c r="H49" s="357"/>
      <c r="I49" s="233"/>
      <c r="J49" s="68"/>
      <c r="K49" s="68"/>
      <c r="L49" s="68"/>
    </row>
    <row r="50" spans="1:12" ht="86.25" customHeight="1" x14ac:dyDescent="0.25">
      <c r="A50" s="70" t="s">
        <v>189</v>
      </c>
      <c r="B50" s="69" t="s">
        <v>446</v>
      </c>
      <c r="C50" s="357" t="s">
        <v>558</v>
      </c>
      <c r="D50" s="357" t="s">
        <v>558</v>
      </c>
      <c r="E50" s="341"/>
      <c r="F50" s="341"/>
      <c r="G50" s="375"/>
      <c r="H50" s="375"/>
      <c r="I50" s="233"/>
      <c r="J50" s="68"/>
      <c r="K50" s="68"/>
      <c r="L50" s="68"/>
    </row>
    <row r="51" spans="1:12" ht="77.25" customHeight="1" x14ac:dyDescent="0.25">
      <c r="A51" s="70" t="s">
        <v>187</v>
      </c>
      <c r="B51" s="69" t="s">
        <v>448</v>
      </c>
      <c r="C51" s="357" t="s">
        <v>558</v>
      </c>
      <c r="D51" s="357" t="s">
        <v>558</v>
      </c>
      <c r="E51" s="341"/>
      <c r="F51" s="341"/>
      <c r="G51" s="357"/>
      <c r="H51" s="357"/>
      <c r="I51" s="233"/>
      <c r="J51" s="68"/>
      <c r="K51" s="68"/>
      <c r="L51" s="68"/>
    </row>
    <row r="52" spans="1:12" ht="71.25" customHeight="1" x14ac:dyDescent="0.25">
      <c r="A52" s="70" t="s">
        <v>185</v>
      </c>
      <c r="B52" s="69" t="s">
        <v>186</v>
      </c>
      <c r="C52" s="357" t="s">
        <v>558</v>
      </c>
      <c r="D52" s="357" t="s">
        <v>558</v>
      </c>
      <c r="E52" s="341"/>
      <c r="F52" s="341"/>
      <c r="G52" s="357"/>
      <c r="H52" s="357"/>
      <c r="I52" s="233"/>
      <c r="J52" s="68"/>
      <c r="K52" s="68"/>
      <c r="L52" s="68"/>
    </row>
    <row r="53" spans="1:12" ht="48" customHeight="1" x14ac:dyDescent="0.25">
      <c r="A53" s="70" t="s">
        <v>183</v>
      </c>
      <c r="B53" s="135" t="s">
        <v>449</v>
      </c>
      <c r="C53" s="357" t="s">
        <v>558</v>
      </c>
      <c r="D53" s="357" t="s">
        <v>558</v>
      </c>
      <c r="E53" s="343"/>
      <c r="F53" s="343"/>
      <c r="G53" s="375"/>
      <c r="H53" s="375"/>
      <c r="I53" s="233"/>
      <c r="J53" s="68"/>
      <c r="K53" s="68"/>
      <c r="L53" s="68"/>
    </row>
    <row r="54" spans="1:12" ht="46.5" customHeight="1" x14ac:dyDescent="0.25">
      <c r="A54" s="70" t="s">
        <v>450</v>
      </c>
      <c r="B54" s="69" t="s">
        <v>184</v>
      </c>
      <c r="C54" s="357" t="s">
        <v>558</v>
      </c>
      <c r="D54" s="357" t="s">
        <v>558</v>
      </c>
      <c r="E54" s="341"/>
      <c r="F54" s="341"/>
      <c r="G54" s="357"/>
      <c r="H54" s="357"/>
      <c r="I54" s="233"/>
      <c r="J54" s="68"/>
      <c r="K54" s="68"/>
      <c r="L54" s="68"/>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O29" sqref="O29"/>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6" width="15.7109375" style="53" customWidth="1"/>
    <col min="7" max="7" width="13" style="54" customWidth="1"/>
    <col min="8" max="27" width="9" style="54" customWidth="1"/>
    <col min="28" max="28" width="13.140625" style="53" customWidth="1"/>
    <col min="29" max="29" width="24.85546875" style="53" customWidth="1"/>
    <col min="30" max="31" width="11" style="53" bestFit="1" customWidth="1"/>
    <col min="32" max="16384" width="9.140625" style="53"/>
  </cols>
  <sheetData>
    <row r="1" spans="1:29" ht="18.75" x14ac:dyDescent="0.25">
      <c r="A1" s="54"/>
      <c r="B1" s="54"/>
      <c r="C1" s="54"/>
      <c r="D1" s="54"/>
      <c r="E1" s="54"/>
      <c r="F1" s="54"/>
      <c r="AC1" s="33" t="s">
        <v>66</v>
      </c>
    </row>
    <row r="2" spans="1:29" ht="18.75" x14ac:dyDescent="0.3">
      <c r="A2" s="54"/>
      <c r="B2" s="54"/>
      <c r="C2" s="54"/>
      <c r="D2" s="54"/>
      <c r="E2" s="54"/>
      <c r="F2" s="54"/>
      <c r="AC2" s="14" t="s">
        <v>8</v>
      </c>
    </row>
    <row r="3" spans="1:29" ht="18.75" x14ac:dyDescent="0.3">
      <c r="A3" s="54"/>
      <c r="B3" s="54"/>
      <c r="C3" s="54"/>
      <c r="D3" s="54"/>
      <c r="E3" s="54"/>
      <c r="F3" s="54"/>
      <c r="AC3" s="14" t="s">
        <v>65</v>
      </c>
    </row>
    <row r="4" spans="1:29" ht="18.75" customHeight="1" x14ac:dyDescent="0.25">
      <c r="A4" s="388" t="str">
        <f>'1. паспорт местоположение'!A5:C5</f>
        <v>Год раскрытия информации: 2026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row>
    <row r="5" spans="1:29" ht="18.75" x14ac:dyDescent="0.3">
      <c r="A5" s="54"/>
      <c r="B5" s="54"/>
      <c r="C5" s="54"/>
      <c r="D5" s="54"/>
      <c r="E5" s="54"/>
      <c r="F5" s="54"/>
      <c r="AC5" s="14"/>
    </row>
    <row r="6" spans="1:29" ht="18.75" x14ac:dyDescent="0.25">
      <c r="A6" s="400" t="s">
        <v>7</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row>
    <row r="7" spans="1:29" ht="18.75" x14ac:dyDescent="0.25">
      <c r="A7" s="138"/>
      <c r="B7" s="138"/>
      <c r="C7" s="138"/>
      <c r="D7" s="138"/>
      <c r="E7" s="138"/>
      <c r="F7" s="138"/>
      <c r="G7" s="138"/>
      <c r="H7" s="138"/>
      <c r="I7" s="138"/>
      <c r="J7" s="138"/>
      <c r="K7" s="138"/>
      <c r="L7" s="138"/>
      <c r="M7" s="138"/>
      <c r="N7" s="138"/>
      <c r="O7" s="138"/>
      <c r="P7" s="138"/>
      <c r="Q7" s="138"/>
      <c r="R7" s="66"/>
      <c r="S7" s="66"/>
      <c r="T7" s="66"/>
      <c r="U7" s="66"/>
      <c r="V7" s="66"/>
      <c r="W7" s="66"/>
      <c r="X7" s="66"/>
      <c r="Y7" s="66"/>
      <c r="Z7" s="66"/>
      <c r="AA7" s="66"/>
      <c r="AB7" s="66"/>
      <c r="AC7" s="66"/>
    </row>
    <row r="8" spans="1:29" x14ac:dyDescent="0.25">
      <c r="A8" s="401" t="str">
        <f>'1. паспорт местоположение'!A9:C9</f>
        <v>Акционерное общество "Россети Янтарь" ДЗО  ПАО "Россети"</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row>
    <row r="9" spans="1:29" ht="18.75" customHeight="1" x14ac:dyDescent="0.25">
      <c r="A9" s="396" t="s">
        <v>6</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138"/>
      <c r="B10" s="138"/>
      <c r="C10" s="138"/>
      <c r="D10" s="138"/>
      <c r="E10" s="138"/>
      <c r="F10" s="138"/>
      <c r="G10" s="138"/>
      <c r="H10" s="138"/>
      <c r="I10" s="138"/>
      <c r="J10" s="138"/>
      <c r="K10" s="138"/>
      <c r="L10" s="138"/>
      <c r="M10" s="138"/>
      <c r="N10" s="138"/>
      <c r="O10" s="138"/>
      <c r="P10" s="138"/>
      <c r="Q10" s="138"/>
      <c r="R10" s="66"/>
      <c r="S10" s="66"/>
      <c r="T10" s="66"/>
      <c r="U10" s="66"/>
      <c r="V10" s="66"/>
      <c r="W10" s="66"/>
      <c r="X10" s="66"/>
      <c r="Y10" s="66"/>
      <c r="Z10" s="66"/>
      <c r="AA10" s="66"/>
      <c r="AB10" s="66"/>
      <c r="AC10" s="66"/>
    </row>
    <row r="11" spans="1:29" x14ac:dyDescent="0.25">
      <c r="A11" s="401" t="str">
        <f>'1. паспорт местоположение'!A12:C12</f>
        <v>Q_24-0050</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396" t="s">
        <v>5</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10"/>
      <c r="B13" s="10"/>
      <c r="C13" s="10"/>
      <c r="D13" s="10"/>
      <c r="E13" s="10"/>
      <c r="F13" s="10"/>
      <c r="G13" s="10"/>
      <c r="H13" s="10"/>
      <c r="I13" s="10"/>
      <c r="J13" s="10"/>
      <c r="K13" s="10"/>
      <c r="L13" s="10"/>
      <c r="M13" s="10"/>
      <c r="N13" s="10"/>
      <c r="O13" s="10"/>
      <c r="P13" s="10"/>
      <c r="Q13" s="10"/>
      <c r="R13" s="65"/>
      <c r="S13" s="65"/>
      <c r="T13" s="65"/>
      <c r="U13" s="65"/>
      <c r="V13" s="65"/>
      <c r="W13" s="65"/>
      <c r="X13" s="65"/>
      <c r="Y13" s="65"/>
      <c r="Z13" s="65"/>
      <c r="AA13" s="65"/>
      <c r="AB13" s="65"/>
      <c r="AC13" s="65"/>
    </row>
    <row r="14" spans="1:29" ht="45.75" customHeight="1" x14ac:dyDescent="0.25">
      <c r="A14" s="395" t="str">
        <f>'1. паспорт местоположение'!A15</f>
        <v>Монтаж ограждения кровли здания санатория-профилактория "Энергетик"</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396" t="s">
        <v>4</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483"/>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483"/>
      <c r="AB16" s="483"/>
      <c r="AC16" s="483"/>
    </row>
    <row r="17" spans="1:32" x14ac:dyDescent="0.25">
      <c r="A17" s="54"/>
      <c r="AB17" s="54"/>
    </row>
    <row r="18" spans="1:32" x14ac:dyDescent="0.25">
      <c r="A18" s="484" t="s">
        <v>494</v>
      </c>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row>
    <row r="19" spans="1:32" x14ac:dyDescent="0.25">
      <c r="A19" s="54"/>
      <c r="B19" s="54"/>
      <c r="C19" s="54"/>
      <c r="D19" s="54"/>
      <c r="E19" s="54"/>
      <c r="F19" s="54"/>
      <c r="AB19" s="54"/>
    </row>
    <row r="20" spans="1:32" ht="33" customHeight="1" x14ac:dyDescent="0.25">
      <c r="A20" s="476" t="s">
        <v>182</v>
      </c>
      <c r="B20" s="476" t="s">
        <v>181</v>
      </c>
      <c r="C20" s="475" t="s">
        <v>180</v>
      </c>
      <c r="D20" s="475"/>
      <c r="E20" s="479" t="s">
        <v>179</v>
      </c>
      <c r="F20" s="479"/>
      <c r="G20" s="485" t="s">
        <v>599</v>
      </c>
      <c r="H20" s="480" t="s">
        <v>580</v>
      </c>
      <c r="I20" s="481"/>
      <c r="J20" s="481"/>
      <c r="K20" s="481"/>
      <c r="L20" s="480" t="s">
        <v>581</v>
      </c>
      <c r="M20" s="481"/>
      <c r="N20" s="481"/>
      <c r="O20" s="481"/>
      <c r="P20" s="480" t="s">
        <v>582</v>
      </c>
      <c r="Q20" s="481"/>
      <c r="R20" s="481"/>
      <c r="S20" s="481"/>
      <c r="T20" s="480" t="s">
        <v>583</v>
      </c>
      <c r="U20" s="481"/>
      <c r="V20" s="481"/>
      <c r="W20" s="481"/>
      <c r="X20" s="480" t="s">
        <v>600</v>
      </c>
      <c r="Y20" s="481"/>
      <c r="Z20" s="481"/>
      <c r="AA20" s="481"/>
      <c r="AB20" s="482" t="s">
        <v>178</v>
      </c>
      <c r="AC20" s="482"/>
      <c r="AD20" s="64"/>
      <c r="AE20" s="64"/>
      <c r="AF20" s="64"/>
    </row>
    <row r="21" spans="1:32" ht="75" customHeight="1" x14ac:dyDescent="0.25">
      <c r="A21" s="477"/>
      <c r="B21" s="477"/>
      <c r="C21" s="475"/>
      <c r="D21" s="475"/>
      <c r="E21" s="479"/>
      <c r="F21" s="479"/>
      <c r="G21" s="486"/>
      <c r="H21" s="475" t="s">
        <v>2</v>
      </c>
      <c r="I21" s="475"/>
      <c r="J21" s="475" t="s">
        <v>9</v>
      </c>
      <c r="K21" s="475"/>
      <c r="L21" s="475" t="s">
        <v>2</v>
      </c>
      <c r="M21" s="475"/>
      <c r="N21" s="475" t="s">
        <v>9</v>
      </c>
      <c r="O21" s="475"/>
      <c r="P21" s="475" t="s">
        <v>2</v>
      </c>
      <c r="Q21" s="475"/>
      <c r="R21" s="475" t="s">
        <v>9</v>
      </c>
      <c r="S21" s="475"/>
      <c r="T21" s="475" t="s">
        <v>2</v>
      </c>
      <c r="U21" s="475"/>
      <c r="V21" s="475" t="s">
        <v>9</v>
      </c>
      <c r="W21" s="475"/>
      <c r="X21" s="475" t="s">
        <v>2</v>
      </c>
      <c r="Y21" s="475"/>
      <c r="Z21" s="475" t="s">
        <v>9</v>
      </c>
      <c r="AA21" s="475"/>
      <c r="AB21" s="482"/>
      <c r="AC21" s="482"/>
    </row>
    <row r="22" spans="1:32" ht="75" customHeight="1" x14ac:dyDescent="0.25">
      <c r="A22" s="478"/>
      <c r="B22" s="478"/>
      <c r="C22" s="344" t="s">
        <v>2</v>
      </c>
      <c r="D22" s="344" t="s">
        <v>177</v>
      </c>
      <c r="E22" s="345" t="s">
        <v>593</v>
      </c>
      <c r="F22" s="345" t="s">
        <v>601</v>
      </c>
      <c r="G22" s="487"/>
      <c r="H22" s="369" t="s">
        <v>475</v>
      </c>
      <c r="I22" s="369" t="s">
        <v>476</v>
      </c>
      <c r="J22" s="369" t="s">
        <v>475</v>
      </c>
      <c r="K22" s="369" t="s">
        <v>476</v>
      </c>
      <c r="L22" s="369" t="s">
        <v>475</v>
      </c>
      <c r="M22" s="369" t="s">
        <v>476</v>
      </c>
      <c r="N22" s="369" t="s">
        <v>475</v>
      </c>
      <c r="O22" s="369" t="s">
        <v>476</v>
      </c>
      <c r="P22" s="369" t="s">
        <v>475</v>
      </c>
      <c r="Q22" s="369" t="s">
        <v>476</v>
      </c>
      <c r="R22" s="369" t="s">
        <v>475</v>
      </c>
      <c r="S22" s="369" t="s">
        <v>476</v>
      </c>
      <c r="T22" s="369" t="s">
        <v>475</v>
      </c>
      <c r="U22" s="369" t="s">
        <v>476</v>
      </c>
      <c r="V22" s="369" t="s">
        <v>475</v>
      </c>
      <c r="W22" s="369" t="s">
        <v>476</v>
      </c>
      <c r="X22" s="369" t="s">
        <v>475</v>
      </c>
      <c r="Y22" s="369" t="s">
        <v>476</v>
      </c>
      <c r="Z22" s="369" t="s">
        <v>475</v>
      </c>
      <c r="AA22" s="369" t="s">
        <v>476</v>
      </c>
      <c r="AB22" s="344" t="s">
        <v>2</v>
      </c>
      <c r="AC22" s="344" t="s">
        <v>9</v>
      </c>
    </row>
    <row r="23" spans="1:32" ht="19.5" customHeight="1" x14ac:dyDescent="0.25">
      <c r="A23" s="308">
        <v>1</v>
      </c>
      <c r="B23" s="308">
        <v>2</v>
      </c>
      <c r="C23" s="378">
        <v>3</v>
      </c>
      <c r="D23" s="378">
        <v>4</v>
      </c>
      <c r="E23" s="378">
        <v>5</v>
      </c>
      <c r="F23" s="378">
        <v>6</v>
      </c>
      <c r="G23" s="378">
        <v>7</v>
      </c>
      <c r="H23" s="378">
        <v>8</v>
      </c>
      <c r="I23" s="378">
        <v>9</v>
      </c>
      <c r="J23" s="378">
        <v>10</v>
      </c>
      <c r="K23" s="378">
        <v>11</v>
      </c>
      <c r="L23" s="378">
        <v>12</v>
      </c>
      <c r="M23" s="378">
        <v>13</v>
      </c>
      <c r="N23" s="378">
        <v>14</v>
      </c>
      <c r="O23" s="378">
        <v>15</v>
      </c>
      <c r="P23" s="378">
        <v>16</v>
      </c>
      <c r="Q23" s="378">
        <v>17</v>
      </c>
      <c r="R23" s="378">
        <v>18</v>
      </c>
      <c r="S23" s="378">
        <v>19</v>
      </c>
      <c r="T23" s="378">
        <v>20</v>
      </c>
      <c r="U23" s="378">
        <v>21</v>
      </c>
      <c r="V23" s="378">
        <v>22</v>
      </c>
      <c r="W23" s="378">
        <v>23</v>
      </c>
      <c r="X23" s="378">
        <v>24</v>
      </c>
      <c r="Y23" s="378">
        <v>25</v>
      </c>
      <c r="Z23" s="378">
        <v>26</v>
      </c>
      <c r="AA23" s="378">
        <v>27</v>
      </c>
      <c r="AB23" s="378">
        <v>28</v>
      </c>
      <c r="AC23" s="378">
        <v>29</v>
      </c>
    </row>
    <row r="24" spans="1:32" ht="47.25" customHeight="1" x14ac:dyDescent="0.25">
      <c r="A24" s="309">
        <v>1</v>
      </c>
      <c r="B24" s="310" t="s">
        <v>176</v>
      </c>
      <c r="C24" s="366">
        <f t="shared" ref="C24" si="0">SUM(C25:C29)</f>
        <v>0</v>
      </c>
      <c r="D24" s="366">
        <f t="shared" ref="D24:F24" si="1">SUM(D25:D29)</f>
        <v>0</v>
      </c>
      <c r="E24" s="311">
        <f t="shared" si="1"/>
        <v>0</v>
      </c>
      <c r="F24" s="311">
        <f t="shared" si="1"/>
        <v>0</v>
      </c>
      <c r="G24" s="366">
        <f t="shared" ref="G24" si="2">SUM(G25:G29)</f>
        <v>0</v>
      </c>
      <c r="H24" s="366">
        <f t="shared" ref="H24:AA24" si="3">SUM(H25:H29)</f>
        <v>0</v>
      </c>
      <c r="I24" s="366">
        <f t="shared" si="3"/>
        <v>0</v>
      </c>
      <c r="J24" s="366">
        <f t="shared" ref="J24" si="4">SUM(J25:J29)</f>
        <v>0</v>
      </c>
      <c r="K24" s="366">
        <f t="shared" si="3"/>
        <v>0</v>
      </c>
      <c r="L24" s="366">
        <f t="shared" si="3"/>
        <v>0</v>
      </c>
      <c r="M24" s="366">
        <f t="shared" si="3"/>
        <v>0</v>
      </c>
      <c r="N24" s="366">
        <f t="shared" si="3"/>
        <v>0.92718</v>
      </c>
      <c r="O24" s="366">
        <f t="shared" si="3"/>
        <v>0.92718</v>
      </c>
      <c r="P24" s="366">
        <f t="shared" si="3"/>
        <v>0</v>
      </c>
      <c r="Q24" s="366">
        <f t="shared" si="3"/>
        <v>0</v>
      </c>
      <c r="R24" s="366">
        <f t="shared" si="3"/>
        <v>0</v>
      </c>
      <c r="S24" s="366">
        <f t="shared" si="3"/>
        <v>0</v>
      </c>
      <c r="T24" s="366">
        <f t="shared" si="3"/>
        <v>0</v>
      </c>
      <c r="U24" s="366">
        <f t="shared" si="3"/>
        <v>0</v>
      </c>
      <c r="V24" s="366">
        <f t="shared" si="3"/>
        <v>0</v>
      </c>
      <c r="W24" s="366">
        <f t="shared" si="3"/>
        <v>0</v>
      </c>
      <c r="X24" s="366">
        <f t="shared" ref="X24" si="5">SUM(X25:X29)</f>
        <v>0</v>
      </c>
      <c r="Y24" s="366">
        <f t="shared" si="3"/>
        <v>0</v>
      </c>
      <c r="Z24" s="366">
        <f t="shared" si="3"/>
        <v>0</v>
      </c>
      <c r="AA24" s="366">
        <f t="shared" si="3"/>
        <v>0</v>
      </c>
      <c r="AB24" s="366">
        <f>H24+L24+P24+T24+X24</f>
        <v>0</v>
      </c>
      <c r="AC24" s="368">
        <f>J24+N24+R24+V24+Z24</f>
        <v>0.92718</v>
      </c>
    </row>
    <row r="25" spans="1:32" ht="24" customHeight="1" x14ac:dyDescent="0.25">
      <c r="A25" s="312" t="s">
        <v>175</v>
      </c>
      <c r="B25" s="313" t="s">
        <v>174</v>
      </c>
      <c r="C25" s="366">
        <v>0</v>
      </c>
      <c r="D25" s="366">
        <v>0</v>
      </c>
      <c r="E25" s="314">
        <v>0</v>
      </c>
      <c r="F25" s="314">
        <v>0</v>
      </c>
      <c r="G25" s="367">
        <v>0</v>
      </c>
      <c r="H25" s="367">
        <v>0</v>
      </c>
      <c r="I25" s="367">
        <v>0</v>
      </c>
      <c r="J25" s="367">
        <v>0</v>
      </c>
      <c r="K25" s="367">
        <v>0</v>
      </c>
      <c r="L25" s="367">
        <v>0</v>
      </c>
      <c r="M25" s="367">
        <v>0</v>
      </c>
      <c r="N25" s="367">
        <v>0</v>
      </c>
      <c r="O25" s="367">
        <f>N25</f>
        <v>0</v>
      </c>
      <c r="P25" s="367">
        <v>0</v>
      </c>
      <c r="Q25" s="367">
        <v>0</v>
      </c>
      <c r="R25" s="367">
        <v>0</v>
      </c>
      <c r="S25" s="367">
        <v>0</v>
      </c>
      <c r="T25" s="367">
        <v>0</v>
      </c>
      <c r="U25" s="367">
        <v>0</v>
      </c>
      <c r="V25" s="367">
        <v>0</v>
      </c>
      <c r="W25" s="367">
        <v>0</v>
      </c>
      <c r="X25" s="367">
        <v>0</v>
      </c>
      <c r="Y25" s="367">
        <v>0</v>
      </c>
      <c r="Z25" s="367">
        <v>0</v>
      </c>
      <c r="AA25" s="367">
        <v>0</v>
      </c>
      <c r="AB25" s="366">
        <f t="shared" ref="AB25:AB64" si="6">H25+L25+P25+T25+X25</f>
        <v>0</v>
      </c>
      <c r="AC25" s="368">
        <f t="shared" ref="AC25:AC64" si="7">J25+N25+R25+V25+Z25</f>
        <v>0</v>
      </c>
    </row>
    <row r="26" spans="1:32" x14ac:dyDescent="0.25">
      <c r="A26" s="312" t="s">
        <v>173</v>
      </c>
      <c r="B26" s="313" t="s">
        <v>172</v>
      </c>
      <c r="C26" s="366">
        <v>0</v>
      </c>
      <c r="D26" s="366">
        <v>0</v>
      </c>
      <c r="E26" s="314">
        <v>0</v>
      </c>
      <c r="F26" s="314">
        <v>0</v>
      </c>
      <c r="G26" s="367">
        <v>0</v>
      </c>
      <c r="H26" s="367">
        <v>0</v>
      </c>
      <c r="I26" s="367">
        <v>0</v>
      </c>
      <c r="J26" s="367">
        <v>0</v>
      </c>
      <c r="K26" s="367">
        <v>0</v>
      </c>
      <c r="L26" s="367">
        <v>0</v>
      </c>
      <c r="M26" s="367">
        <v>0</v>
      </c>
      <c r="N26" s="367">
        <v>0</v>
      </c>
      <c r="O26" s="367">
        <f t="shared" ref="O26:O64" si="8">N26</f>
        <v>0</v>
      </c>
      <c r="P26" s="367">
        <v>0</v>
      </c>
      <c r="Q26" s="367">
        <v>0</v>
      </c>
      <c r="R26" s="367">
        <v>0</v>
      </c>
      <c r="S26" s="367">
        <v>0</v>
      </c>
      <c r="T26" s="367">
        <v>0</v>
      </c>
      <c r="U26" s="367">
        <v>0</v>
      </c>
      <c r="V26" s="367">
        <v>0</v>
      </c>
      <c r="W26" s="367">
        <v>0</v>
      </c>
      <c r="X26" s="367">
        <v>0</v>
      </c>
      <c r="Y26" s="367">
        <v>0</v>
      </c>
      <c r="Z26" s="367">
        <v>0</v>
      </c>
      <c r="AA26" s="367">
        <v>0</v>
      </c>
      <c r="AB26" s="366">
        <f t="shared" si="6"/>
        <v>0</v>
      </c>
      <c r="AC26" s="368">
        <f t="shared" si="7"/>
        <v>0</v>
      </c>
    </row>
    <row r="27" spans="1:32" ht="31.5" x14ac:dyDescent="0.25">
      <c r="A27" s="312" t="s">
        <v>171</v>
      </c>
      <c r="B27" s="313" t="s">
        <v>431</v>
      </c>
      <c r="C27" s="366">
        <v>0</v>
      </c>
      <c r="D27" s="366">
        <v>0</v>
      </c>
      <c r="E27" s="314">
        <v>0</v>
      </c>
      <c r="F27" s="314">
        <v>0</v>
      </c>
      <c r="G27" s="367">
        <v>0</v>
      </c>
      <c r="H27" s="367">
        <v>0</v>
      </c>
      <c r="I27" s="367">
        <v>0</v>
      </c>
      <c r="J27" s="367">
        <v>0</v>
      </c>
      <c r="K27" s="367">
        <v>0</v>
      </c>
      <c r="L27" s="367">
        <v>0</v>
      </c>
      <c r="M27" s="367">
        <v>0</v>
      </c>
      <c r="N27" s="367">
        <v>0</v>
      </c>
      <c r="O27" s="367">
        <f t="shared" si="8"/>
        <v>0</v>
      </c>
      <c r="P27" s="367">
        <v>0</v>
      </c>
      <c r="Q27" s="367">
        <v>0</v>
      </c>
      <c r="R27" s="367">
        <v>0</v>
      </c>
      <c r="S27" s="367">
        <v>0</v>
      </c>
      <c r="T27" s="367">
        <v>0</v>
      </c>
      <c r="U27" s="367">
        <v>0</v>
      </c>
      <c r="V27" s="367">
        <v>0</v>
      </c>
      <c r="W27" s="367">
        <v>0</v>
      </c>
      <c r="X27" s="367">
        <v>0</v>
      </c>
      <c r="Y27" s="367">
        <v>0</v>
      </c>
      <c r="Z27" s="367">
        <v>0</v>
      </c>
      <c r="AA27" s="367">
        <v>0</v>
      </c>
      <c r="AB27" s="366">
        <f t="shared" si="6"/>
        <v>0</v>
      </c>
      <c r="AC27" s="368">
        <f t="shared" si="7"/>
        <v>0</v>
      </c>
    </row>
    <row r="28" spans="1:32" x14ac:dyDescent="0.25">
      <c r="A28" s="312" t="s">
        <v>170</v>
      </c>
      <c r="B28" s="313" t="s">
        <v>169</v>
      </c>
      <c r="C28" s="366">
        <v>0</v>
      </c>
      <c r="D28" s="366">
        <v>0</v>
      </c>
      <c r="E28" s="314">
        <v>0</v>
      </c>
      <c r="F28" s="314">
        <v>0</v>
      </c>
      <c r="G28" s="367">
        <v>0</v>
      </c>
      <c r="H28" s="367">
        <v>0</v>
      </c>
      <c r="I28" s="367">
        <v>0</v>
      </c>
      <c r="J28" s="367">
        <v>0</v>
      </c>
      <c r="K28" s="367">
        <v>0</v>
      </c>
      <c r="L28" s="367">
        <v>0</v>
      </c>
      <c r="M28" s="367">
        <v>0</v>
      </c>
      <c r="N28" s="367">
        <v>0</v>
      </c>
      <c r="O28" s="367">
        <f t="shared" si="8"/>
        <v>0</v>
      </c>
      <c r="P28" s="367">
        <v>0</v>
      </c>
      <c r="Q28" s="367">
        <v>0</v>
      </c>
      <c r="R28" s="367">
        <v>0</v>
      </c>
      <c r="S28" s="367">
        <v>0</v>
      </c>
      <c r="T28" s="367">
        <v>0</v>
      </c>
      <c r="U28" s="367">
        <v>0</v>
      </c>
      <c r="V28" s="367">
        <v>0</v>
      </c>
      <c r="W28" s="367">
        <v>0</v>
      </c>
      <c r="X28" s="367">
        <v>0</v>
      </c>
      <c r="Y28" s="367">
        <v>0</v>
      </c>
      <c r="Z28" s="367">
        <v>0</v>
      </c>
      <c r="AA28" s="367">
        <v>0</v>
      </c>
      <c r="AB28" s="366">
        <f t="shared" si="6"/>
        <v>0</v>
      </c>
      <c r="AC28" s="368">
        <f t="shared" si="7"/>
        <v>0</v>
      </c>
    </row>
    <row r="29" spans="1:32" x14ac:dyDescent="0.25">
      <c r="A29" s="312" t="s">
        <v>168</v>
      </c>
      <c r="B29" s="63" t="s">
        <v>167</v>
      </c>
      <c r="C29" s="366">
        <v>0</v>
      </c>
      <c r="D29" s="366">
        <v>0</v>
      </c>
      <c r="E29" s="314">
        <v>0</v>
      </c>
      <c r="F29" s="314">
        <v>0</v>
      </c>
      <c r="G29" s="367">
        <v>0</v>
      </c>
      <c r="H29" s="367">
        <v>0</v>
      </c>
      <c r="I29" s="367">
        <v>0</v>
      </c>
      <c r="J29" s="367">
        <v>0</v>
      </c>
      <c r="K29" s="367">
        <v>0</v>
      </c>
      <c r="L29" s="367">
        <v>0</v>
      </c>
      <c r="M29" s="367">
        <v>0</v>
      </c>
      <c r="N29" s="367">
        <v>0.92718</v>
      </c>
      <c r="O29" s="367">
        <f t="shared" si="8"/>
        <v>0.92718</v>
      </c>
      <c r="P29" s="367">
        <v>0</v>
      </c>
      <c r="Q29" s="367">
        <v>0</v>
      </c>
      <c r="R29" s="367">
        <v>0</v>
      </c>
      <c r="S29" s="367">
        <v>0</v>
      </c>
      <c r="T29" s="367">
        <v>0</v>
      </c>
      <c r="U29" s="367">
        <v>0</v>
      </c>
      <c r="V29" s="367">
        <v>0</v>
      </c>
      <c r="W29" s="367">
        <v>0</v>
      </c>
      <c r="X29" s="367">
        <v>0</v>
      </c>
      <c r="Y29" s="367">
        <v>0</v>
      </c>
      <c r="Z29" s="367">
        <v>0</v>
      </c>
      <c r="AA29" s="367">
        <v>0</v>
      </c>
      <c r="AB29" s="366">
        <f t="shared" si="6"/>
        <v>0</v>
      </c>
      <c r="AC29" s="368">
        <f t="shared" si="7"/>
        <v>0.92718</v>
      </c>
    </row>
    <row r="30" spans="1:32" ht="47.25" x14ac:dyDescent="0.25">
      <c r="A30" s="309" t="s">
        <v>61</v>
      </c>
      <c r="B30" s="310" t="s">
        <v>166</v>
      </c>
      <c r="C30" s="366">
        <f t="shared" ref="C30:G30" si="9">SUM(C31:C34)</f>
        <v>0</v>
      </c>
      <c r="D30" s="366">
        <f t="shared" si="9"/>
        <v>0</v>
      </c>
      <c r="E30" s="366">
        <f t="shared" si="9"/>
        <v>0</v>
      </c>
      <c r="F30" s="366">
        <f t="shared" si="9"/>
        <v>0</v>
      </c>
      <c r="G30" s="366">
        <f t="shared" si="9"/>
        <v>0</v>
      </c>
      <c r="H30" s="366">
        <f t="shared" ref="H30:AA30" si="10">SUM(H31:H34)</f>
        <v>0</v>
      </c>
      <c r="I30" s="366">
        <f t="shared" si="10"/>
        <v>0</v>
      </c>
      <c r="J30" s="366">
        <f t="shared" ref="J30" si="11">SUM(J31:J34)</f>
        <v>0</v>
      </c>
      <c r="K30" s="366">
        <f t="shared" si="10"/>
        <v>0</v>
      </c>
      <c r="L30" s="366">
        <f t="shared" si="10"/>
        <v>0</v>
      </c>
      <c r="M30" s="366">
        <f t="shared" si="10"/>
        <v>0</v>
      </c>
      <c r="N30" s="366">
        <f t="shared" si="10"/>
        <v>0.92718</v>
      </c>
      <c r="O30" s="366">
        <f t="shared" si="8"/>
        <v>0.92718</v>
      </c>
      <c r="P30" s="366">
        <f t="shared" si="10"/>
        <v>0</v>
      </c>
      <c r="Q30" s="366">
        <f t="shared" si="10"/>
        <v>0</v>
      </c>
      <c r="R30" s="366">
        <f t="shared" si="10"/>
        <v>0</v>
      </c>
      <c r="S30" s="366">
        <f t="shared" si="10"/>
        <v>0</v>
      </c>
      <c r="T30" s="366">
        <f t="shared" si="10"/>
        <v>0</v>
      </c>
      <c r="U30" s="366">
        <f t="shared" si="10"/>
        <v>0</v>
      </c>
      <c r="V30" s="366">
        <f t="shared" si="10"/>
        <v>0</v>
      </c>
      <c r="W30" s="366">
        <f t="shared" si="10"/>
        <v>0</v>
      </c>
      <c r="X30" s="366">
        <f t="shared" ref="X30" si="12">SUM(X31:X34)</f>
        <v>0</v>
      </c>
      <c r="Y30" s="366">
        <f t="shared" si="10"/>
        <v>0</v>
      </c>
      <c r="Z30" s="366">
        <f t="shared" si="10"/>
        <v>0</v>
      </c>
      <c r="AA30" s="366">
        <f t="shared" si="10"/>
        <v>0</v>
      </c>
      <c r="AB30" s="366">
        <f t="shared" si="6"/>
        <v>0</v>
      </c>
      <c r="AC30" s="368">
        <f t="shared" si="7"/>
        <v>0.92718</v>
      </c>
    </row>
    <row r="31" spans="1:32" x14ac:dyDescent="0.25">
      <c r="A31" s="309" t="s">
        <v>165</v>
      </c>
      <c r="B31" s="313" t="s">
        <v>164</v>
      </c>
      <c r="C31" s="366">
        <v>0</v>
      </c>
      <c r="D31" s="366">
        <v>0</v>
      </c>
      <c r="E31" s="314">
        <v>0</v>
      </c>
      <c r="F31" s="314">
        <v>0</v>
      </c>
      <c r="G31" s="367">
        <v>0</v>
      </c>
      <c r="H31" s="367">
        <v>0</v>
      </c>
      <c r="I31" s="367">
        <v>0</v>
      </c>
      <c r="J31" s="367">
        <v>0</v>
      </c>
      <c r="K31" s="367">
        <v>0</v>
      </c>
      <c r="L31" s="367">
        <v>0</v>
      </c>
      <c r="M31" s="367">
        <v>0</v>
      </c>
      <c r="N31" s="367">
        <v>0.9</v>
      </c>
      <c r="O31" s="367">
        <f t="shared" si="8"/>
        <v>0.9</v>
      </c>
      <c r="P31" s="367">
        <v>0</v>
      </c>
      <c r="Q31" s="367">
        <v>0</v>
      </c>
      <c r="R31" s="367">
        <v>0</v>
      </c>
      <c r="S31" s="367">
        <v>0</v>
      </c>
      <c r="T31" s="367">
        <v>0</v>
      </c>
      <c r="U31" s="367">
        <v>0</v>
      </c>
      <c r="V31" s="367">
        <v>0</v>
      </c>
      <c r="W31" s="367">
        <v>0</v>
      </c>
      <c r="X31" s="367">
        <v>0</v>
      </c>
      <c r="Y31" s="367">
        <v>0</v>
      </c>
      <c r="Z31" s="367">
        <v>0</v>
      </c>
      <c r="AA31" s="367">
        <v>0</v>
      </c>
      <c r="AB31" s="366">
        <f t="shared" si="6"/>
        <v>0</v>
      </c>
      <c r="AC31" s="368">
        <f t="shared" si="7"/>
        <v>0.9</v>
      </c>
    </row>
    <row r="32" spans="1:32" ht="31.5" x14ac:dyDescent="0.25">
      <c r="A32" s="309" t="s">
        <v>163</v>
      </c>
      <c r="B32" s="313" t="s">
        <v>162</v>
      </c>
      <c r="C32" s="366">
        <v>0</v>
      </c>
      <c r="D32" s="366">
        <v>0</v>
      </c>
      <c r="E32" s="314">
        <v>0</v>
      </c>
      <c r="F32" s="314">
        <v>0</v>
      </c>
      <c r="G32" s="367">
        <v>0</v>
      </c>
      <c r="H32" s="367">
        <v>0</v>
      </c>
      <c r="I32" s="367">
        <v>0</v>
      </c>
      <c r="J32" s="367">
        <v>0</v>
      </c>
      <c r="K32" s="367">
        <v>0</v>
      </c>
      <c r="L32" s="367">
        <v>0</v>
      </c>
      <c r="M32" s="367">
        <v>0</v>
      </c>
      <c r="N32" s="367">
        <v>0</v>
      </c>
      <c r="O32" s="367">
        <f t="shared" si="8"/>
        <v>0</v>
      </c>
      <c r="P32" s="367">
        <v>0</v>
      </c>
      <c r="Q32" s="367">
        <v>0</v>
      </c>
      <c r="R32" s="367">
        <v>0</v>
      </c>
      <c r="S32" s="367">
        <v>0</v>
      </c>
      <c r="T32" s="367">
        <v>0</v>
      </c>
      <c r="U32" s="367">
        <v>0</v>
      </c>
      <c r="V32" s="367">
        <v>0</v>
      </c>
      <c r="W32" s="367">
        <v>0</v>
      </c>
      <c r="X32" s="367">
        <v>0</v>
      </c>
      <c r="Y32" s="367">
        <v>0</v>
      </c>
      <c r="Z32" s="367">
        <v>0</v>
      </c>
      <c r="AA32" s="367">
        <v>0</v>
      </c>
      <c r="AB32" s="366">
        <f t="shared" si="6"/>
        <v>0</v>
      </c>
      <c r="AC32" s="368">
        <f t="shared" si="7"/>
        <v>0</v>
      </c>
    </row>
    <row r="33" spans="1:29" x14ac:dyDescent="0.25">
      <c r="A33" s="309" t="s">
        <v>161</v>
      </c>
      <c r="B33" s="313" t="s">
        <v>160</v>
      </c>
      <c r="C33" s="366">
        <v>0</v>
      </c>
      <c r="D33" s="366">
        <v>0</v>
      </c>
      <c r="E33" s="314">
        <v>0</v>
      </c>
      <c r="F33" s="314">
        <v>0</v>
      </c>
      <c r="G33" s="367">
        <v>0</v>
      </c>
      <c r="H33" s="367">
        <v>0</v>
      </c>
      <c r="I33" s="367">
        <v>0</v>
      </c>
      <c r="J33" s="367">
        <v>0</v>
      </c>
      <c r="K33" s="367">
        <v>0</v>
      </c>
      <c r="L33" s="367">
        <v>0</v>
      </c>
      <c r="M33" s="367">
        <v>0</v>
      </c>
      <c r="N33" s="367">
        <v>0</v>
      </c>
      <c r="O33" s="367">
        <f t="shared" si="8"/>
        <v>0</v>
      </c>
      <c r="P33" s="367">
        <v>0</v>
      </c>
      <c r="Q33" s="367">
        <v>0</v>
      </c>
      <c r="R33" s="367">
        <v>0</v>
      </c>
      <c r="S33" s="367">
        <v>0</v>
      </c>
      <c r="T33" s="367">
        <v>0</v>
      </c>
      <c r="U33" s="367">
        <v>0</v>
      </c>
      <c r="V33" s="367">
        <v>0</v>
      </c>
      <c r="W33" s="367">
        <v>0</v>
      </c>
      <c r="X33" s="367">
        <v>0</v>
      </c>
      <c r="Y33" s="367">
        <v>0</v>
      </c>
      <c r="Z33" s="367">
        <v>0</v>
      </c>
      <c r="AA33" s="367">
        <v>0</v>
      </c>
      <c r="AB33" s="366">
        <f t="shared" si="6"/>
        <v>0</v>
      </c>
      <c r="AC33" s="368">
        <f t="shared" si="7"/>
        <v>0</v>
      </c>
    </row>
    <row r="34" spans="1:29" x14ac:dyDescent="0.25">
      <c r="A34" s="309" t="s">
        <v>159</v>
      </c>
      <c r="B34" s="313" t="s">
        <v>158</v>
      </c>
      <c r="C34" s="366">
        <v>0</v>
      </c>
      <c r="D34" s="366">
        <v>0</v>
      </c>
      <c r="E34" s="314">
        <v>0</v>
      </c>
      <c r="F34" s="314">
        <v>0</v>
      </c>
      <c r="G34" s="367">
        <v>0</v>
      </c>
      <c r="H34" s="367">
        <v>0</v>
      </c>
      <c r="I34" s="367">
        <v>0</v>
      </c>
      <c r="J34" s="367">
        <v>0</v>
      </c>
      <c r="K34" s="367">
        <v>0</v>
      </c>
      <c r="L34" s="367">
        <v>0</v>
      </c>
      <c r="M34" s="367">
        <v>0</v>
      </c>
      <c r="N34" s="367">
        <v>2.7179999999999999E-2</v>
      </c>
      <c r="O34" s="367">
        <f t="shared" si="8"/>
        <v>2.7179999999999999E-2</v>
      </c>
      <c r="P34" s="367">
        <v>0</v>
      </c>
      <c r="Q34" s="367">
        <v>0</v>
      </c>
      <c r="R34" s="367">
        <v>0</v>
      </c>
      <c r="S34" s="367">
        <v>0</v>
      </c>
      <c r="T34" s="367">
        <v>0</v>
      </c>
      <c r="U34" s="367">
        <v>0</v>
      </c>
      <c r="V34" s="367">
        <v>0</v>
      </c>
      <c r="W34" s="367">
        <v>0</v>
      </c>
      <c r="X34" s="367">
        <v>0</v>
      </c>
      <c r="Y34" s="367">
        <v>0</v>
      </c>
      <c r="Z34" s="367">
        <v>0</v>
      </c>
      <c r="AA34" s="367">
        <v>0</v>
      </c>
      <c r="AB34" s="366">
        <f t="shared" si="6"/>
        <v>0</v>
      </c>
      <c r="AC34" s="368">
        <f t="shared" si="7"/>
        <v>2.7179999999999999E-2</v>
      </c>
    </row>
    <row r="35" spans="1:29" ht="31.5" x14ac:dyDescent="0.25">
      <c r="A35" s="309" t="s">
        <v>60</v>
      </c>
      <c r="B35" s="310" t="s">
        <v>157</v>
      </c>
      <c r="C35" s="366">
        <v>0</v>
      </c>
      <c r="D35" s="366">
        <v>0</v>
      </c>
      <c r="E35" s="314">
        <v>0</v>
      </c>
      <c r="F35" s="314">
        <v>0</v>
      </c>
      <c r="G35" s="366">
        <v>0</v>
      </c>
      <c r="H35" s="366">
        <v>0</v>
      </c>
      <c r="I35" s="366">
        <v>0</v>
      </c>
      <c r="J35" s="366">
        <v>0</v>
      </c>
      <c r="K35" s="366">
        <v>0</v>
      </c>
      <c r="L35" s="366">
        <v>0</v>
      </c>
      <c r="M35" s="366">
        <v>0</v>
      </c>
      <c r="N35" s="366">
        <v>0</v>
      </c>
      <c r="O35" s="366">
        <f t="shared" si="8"/>
        <v>0</v>
      </c>
      <c r="P35" s="366">
        <v>0</v>
      </c>
      <c r="Q35" s="366">
        <v>0</v>
      </c>
      <c r="R35" s="366">
        <v>0</v>
      </c>
      <c r="S35" s="366">
        <v>0</v>
      </c>
      <c r="T35" s="366">
        <v>0</v>
      </c>
      <c r="U35" s="366">
        <v>0</v>
      </c>
      <c r="V35" s="366">
        <v>0</v>
      </c>
      <c r="W35" s="366">
        <v>0</v>
      </c>
      <c r="X35" s="366">
        <v>0</v>
      </c>
      <c r="Y35" s="366">
        <v>0</v>
      </c>
      <c r="Z35" s="366">
        <v>0</v>
      </c>
      <c r="AA35" s="366">
        <v>0</v>
      </c>
      <c r="AB35" s="366">
        <f t="shared" si="6"/>
        <v>0</v>
      </c>
      <c r="AC35" s="368">
        <f t="shared" si="7"/>
        <v>0</v>
      </c>
    </row>
    <row r="36" spans="1:29" ht="31.5" x14ac:dyDescent="0.25">
      <c r="A36" s="312" t="s">
        <v>156</v>
      </c>
      <c r="B36" s="315" t="s">
        <v>155</v>
      </c>
      <c r="C36" s="366">
        <v>0</v>
      </c>
      <c r="D36" s="366">
        <v>0</v>
      </c>
      <c r="E36" s="314">
        <v>0</v>
      </c>
      <c r="F36" s="314">
        <v>0</v>
      </c>
      <c r="G36" s="367">
        <v>0</v>
      </c>
      <c r="H36" s="367">
        <v>0</v>
      </c>
      <c r="I36" s="367">
        <v>0</v>
      </c>
      <c r="J36" s="367">
        <v>0</v>
      </c>
      <c r="K36" s="367">
        <v>0</v>
      </c>
      <c r="L36" s="367">
        <v>0</v>
      </c>
      <c r="M36" s="367">
        <v>0</v>
      </c>
      <c r="N36" s="367">
        <v>0</v>
      </c>
      <c r="O36" s="367">
        <f t="shared" si="8"/>
        <v>0</v>
      </c>
      <c r="P36" s="367">
        <v>0</v>
      </c>
      <c r="Q36" s="367">
        <v>0</v>
      </c>
      <c r="R36" s="367">
        <v>0</v>
      </c>
      <c r="S36" s="367">
        <v>0</v>
      </c>
      <c r="T36" s="367">
        <v>0</v>
      </c>
      <c r="U36" s="367">
        <v>0</v>
      </c>
      <c r="V36" s="367">
        <v>0</v>
      </c>
      <c r="W36" s="367">
        <v>0</v>
      </c>
      <c r="X36" s="367">
        <v>0</v>
      </c>
      <c r="Y36" s="367">
        <v>0</v>
      </c>
      <c r="Z36" s="367">
        <v>0</v>
      </c>
      <c r="AA36" s="367">
        <v>0</v>
      </c>
      <c r="AB36" s="366">
        <f t="shared" si="6"/>
        <v>0</v>
      </c>
      <c r="AC36" s="368">
        <f t="shared" si="7"/>
        <v>0</v>
      </c>
    </row>
    <row r="37" spans="1:29" x14ac:dyDescent="0.25">
      <c r="A37" s="312" t="s">
        <v>154</v>
      </c>
      <c r="B37" s="315" t="s">
        <v>144</v>
      </c>
      <c r="C37" s="366">
        <v>0</v>
      </c>
      <c r="D37" s="366">
        <v>0</v>
      </c>
      <c r="E37" s="314">
        <v>0</v>
      </c>
      <c r="F37" s="314">
        <v>0</v>
      </c>
      <c r="G37" s="367">
        <v>0</v>
      </c>
      <c r="H37" s="367">
        <v>0</v>
      </c>
      <c r="I37" s="367">
        <v>0</v>
      </c>
      <c r="J37" s="367">
        <v>0</v>
      </c>
      <c r="K37" s="367">
        <v>0</v>
      </c>
      <c r="L37" s="367">
        <v>0</v>
      </c>
      <c r="M37" s="367">
        <v>0</v>
      </c>
      <c r="N37" s="367">
        <v>0</v>
      </c>
      <c r="O37" s="367">
        <f t="shared" si="8"/>
        <v>0</v>
      </c>
      <c r="P37" s="367">
        <v>0</v>
      </c>
      <c r="Q37" s="367">
        <v>0</v>
      </c>
      <c r="R37" s="367">
        <v>0</v>
      </c>
      <c r="S37" s="367">
        <v>0</v>
      </c>
      <c r="T37" s="367">
        <v>0</v>
      </c>
      <c r="U37" s="367">
        <v>0</v>
      </c>
      <c r="V37" s="367">
        <v>0</v>
      </c>
      <c r="W37" s="367">
        <v>0</v>
      </c>
      <c r="X37" s="367">
        <v>0</v>
      </c>
      <c r="Y37" s="367">
        <v>0</v>
      </c>
      <c r="Z37" s="367">
        <v>0</v>
      </c>
      <c r="AA37" s="367">
        <v>0</v>
      </c>
      <c r="AB37" s="366">
        <f t="shared" si="6"/>
        <v>0</v>
      </c>
      <c r="AC37" s="368">
        <f t="shared" si="7"/>
        <v>0</v>
      </c>
    </row>
    <row r="38" spans="1:29" x14ac:dyDescent="0.25">
      <c r="A38" s="312" t="s">
        <v>153</v>
      </c>
      <c r="B38" s="315" t="s">
        <v>142</v>
      </c>
      <c r="C38" s="366">
        <v>0</v>
      </c>
      <c r="D38" s="366">
        <v>0</v>
      </c>
      <c r="E38" s="314">
        <v>0</v>
      </c>
      <c r="F38" s="314">
        <v>0</v>
      </c>
      <c r="G38" s="367">
        <v>0</v>
      </c>
      <c r="H38" s="367">
        <v>0</v>
      </c>
      <c r="I38" s="367">
        <v>0</v>
      </c>
      <c r="J38" s="367">
        <v>0</v>
      </c>
      <c r="K38" s="367">
        <v>0</v>
      </c>
      <c r="L38" s="367">
        <v>0</v>
      </c>
      <c r="M38" s="367">
        <v>0</v>
      </c>
      <c r="N38" s="367">
        <v>0</v>
      </c>
      <c r="O38" s="367">
        <f t="shared" si="8"/>
        <v>0</v>
      </c>
      <c r="P38" s="367">
        <v>0</v>
      </c>
      <c r="Q38" s="367">
        <v>0</v>
      </c>
      <c r="R38" s="367">
        <v>0</v>
      </c>
      <c r="S38" s="367">
        <v>0</v>
      </c>
      <c r="T38" s="367">
        <v>0</v>
      </c>
      <c r="U38" s="367">
        <v>0</v>
      </c>
      <c r="V38" s="367">
        <v>0</v>
      </c>
      <c r="W38" s="367">
        <v>0</v>
      </c>
      <c r="X38" s="367">
        <v>0</v>
      </c>
      <c r="Y38" s="367">
        <v>0</v>
      </c>
      <c r="Z38" s="367">
        <v>0</v>
      </c>
      <c r="AA38" s="367">
        <v>0</v>
      </c>
      <c r="AB38" s="366">
        <f t="shared" si="6"/>
        <v>0</v>
      </c>
      <c r="AC38" s="368">
        <f t="shared" si="7"/>
        <v>0</v>
      </c>
    </row>
    <row r="39" spans="1:29" ht="31.5" x14ac:dyDescent="0.25">
      <c r="A39" s="312" t="s">
        <v>152</v>
      </c>
      <c r="B39" s="313" t="s">
        <v>140</v>
      </c>
      <c r="C39" s="366">
        <v>0</v>
      </c>
      <c r="D39" s="366">
        <v>0</v>
      </c>
      <c r="E39" s="314">
        <v>0</v>
      </c>
      <c r="F39" s="314">
        <v>0</v>
      </c>
      <c r="G39" s="367">
        <v>0</v>
      </c>
      <c r="H39" s="367">
        <v>0</v>
      </c>
      <c r="I39" s="367">
        <v>0</v>
      </c>
      <c r="J39" s="367">
        <v>0</v>
      </c>
      <c r="K39" s="367">
        <v>0</v>
      </c>
      <c r="L39" s="367">
        <v>0</v>
      </c>
      <c r="M39" s="367">
        <v>0</v>
      </c>
      <c r="N39" s="367">
        <v>0</v>
      </c>
      <c r="O39" s="367">
        <f t="shared" si="8"/>
        <v>0</v>
      </c>
      <c r="P39" s="367">
        <v>0</v>
      </c>
      <c r="Q39" s="367">
        <v>0</v>
      </c>
      <c r="R39" s="367">
        <v>0</v>
      </c>
      <c r="S39" s="367">
        <v>0</v>
      </c>
      <c r="T39" s="367">
        <v>0</v>
      </c>
      <c r="U39" s="367">
        <v>0</v>
      </c>
      <c r="V39" s="367">
        <v>0</v>
      </c>
      <c r="W39" s="367">
        <v>0</v>
      </c>
      <c r="X39" s="367">
        <v>0</v>
      </c>
      <c r="Y39" s="367">
        <v>0</v>
      </c>
      <c r="Z39" s="367">
        <v>0</v>
      </c>
      <c r="AA39" s="367">
        <v>0</v>
      </c>
      <c r="AB39" s="366">
        <f t="shared" si="6"/>
        <v>0</v>
      </c>
      <c r="AC39" s="368">
        <f t="shared" si="7"/>
        <v>0</v>
      </c>
    </row>
    <row r="40" spans="1:29" ht="31.5" x14ac:dyDescent="0.25">
      <c r="A40" s="312" t="s">
        <v>151</v>
      </c>
      <c r="B40" s="313" t="s">
        <v>138</v>
      </c>
      <c r="C40" s="366">
        <v>0</v>
      </c>
      <c r="D40" s="366">
        <v>0</v>
      </c>
      <c r="E40" s="314">
        <v>0</v>
      </c>
      <c r="F40" s="314">
        <v>0</v>
      </c>
      <c r="G40" s="367">
        <v>0</v>
      </c>
      <c r="H40" s="367">
        <v>0</v>
      </c>
      <c r="I40" s="367">
        <v>0</v>
      </c>
      <c r="J40" s="367">
        <v>0</v>
      </c>
      <c r="K40" s="367">
        <v>0</v>
      </c>
      <c r="L40" s="367">
        <v>0</v>
      </c>
      <c r="M40" s="367">
        <v>0</v>
      </c>
      <c r="N40" s="367">
        <v>0</v>
      </c>
      <c r="O40" s="367">
        <f t="shared" si="8"/>
        <v>0</v>
      </c>
      <c r="P40" s="367">
        <v>0</v>
      </c>
      <c r="Q40" s="367">
        <v>0</v>
      </c>
      <c r="R40" s="367">
        <v>0</v>
      </c>
      <c r="S40" s="367">
        <v>0</v>
      </c>
      <c r="T40" s="367">
        <v>0</v>
      </c>
      <c r="U40" s="367">
        <v>0</v>
      </c>
      <c r="V40" s="367">
        <v>0</v>
      </c>
      <c r="W40" s="367">
        <v>0</v>
      </c>
      <c r="X40" s="367">
        <v>0</v>
      </c>
      <c r="Y40" s="367">
        <v>0</v>
      </c>
      <c r="Z40" s="367">
        <v>0</v>
      </c>
      <c r="AA40" s="367">
        <v>0</v>
      </c>
      <c r="AB40" s="366">
        <f t="shared" si="6"/>
        <v>0</v>
      </c>
      <c r="AC40" s="368">
        <f t="shared" si="7"/>
        <v>0</v>
      </c>
    </row>
    <row r="41" spans="1:29" x14ac:dyDescent="0.25">
      <c r="A41" s="312" t="s">
        <v>150</v>
      </c>
      <c r="B41" s="313" t="s">
        <v>136</v>
      </c>
      <c r="C41" s="366">
        <v>0</v>
      </c>
      <c r="D41" s="366">
        <v>0</v>
      </c>
      <c r="E41" s="314">
        <v>0</v>
      </c>
      <c r="F41" s="314">
        <v>0</v>
      </c>
      <c r="G41" s="367">
        <v>0</v>
      </c>
      <c r="H41" s="367">
        <v>0</v>
      </c>
      <c r="I41" s="367">
        <v>0</v>
      </c>
      <c r="J41" s="367">
        <v>0</v>
      </c>
      <c r="K41" s="367">
        <v>0</v>
      </c>
      <c r="L41" s="367">
        <v>0</v>
      </c>
      <c r="M41" s="367">
        <v>0</v>
      </c>
      <c r="N41" s="367">
        <v>0</v>
      </c>
      <c r="O41" s="367">
        <f t="shared" si="8"/>
        <v>0</v>
      </c>
      <c r="P41" s="367">
        <v>0</v>
      </c>
      <c r="Q41" s="367">
        <v>0</v>
      </c>
      <c r="R41" s="367">
        <v>0</v>
      </c>
      <c r="S41" s="367">
        <v>0</v>
      </c>
      <c r="T41" s="367">
        <v>0</v>
      </c>
      <c r="U41" s="367">
        <v>0</v>
      </c>
      <c r="V41" s="367">
        <v>0</v>
      </c>
      <c r="W41" s="367">
        <v>0</v>
      </c>
      <c r="X41" s="367">
        <v>0</v>
      </c>
      <c r="Y41" s="367">
        <v>0</v>
      </c>
      <c r="Z41" s="367">
        <v>0</v>
      </c>
      <c r="AA41" s="367">
        <v>0</v>
      </c>
      <c r="AB41" s="366">
        <f t="shared" si="6"/>
        <v>0</v>
      </c>
      <c r="AC41" s="368">
        <f t="shared" si="7"/>
        <v>0</v>
      </c>
    </row>
    <row r="42" spans="1:29" ht="18.75" x14ac:dyDescent="0.25">
      <c r="A42" s="312" t="s">
        <v>149</v>
      </c>
      <c r="B42" s="315" t="s">
        <v>569</v>
      </c>
      <c r="C42" s="366">
        <v>0</v>
      </c>
      <c r="D42" s="366">
        <v>0</v>
      </c>
      <c r="E42" s="314">
        <v>0</v>
      </c>
      <c r="F42" s="314">
        <v>0</v>
      </c>
      <c r="G42" s="367">
        <v>0</v>
      </c>
      <c r="H42" s="367">
        <v>0</v>
      </c>
      <c r="I42" s="367">
        <v>0</v>
      </c>
      <c r="J42" s="367">
        <v>0</v>
      </c>
      <c r="K42" s="367">
        <v>0</v>
      </c>
      <c r="L42" s="367">
        <v>0</v>
      </c>
      <c r="M42" s="367">
        <v>0</v>
      </c>
      <c r="N42" s="367">
        <v>0</v>
      </c>
      <c r="O42" s="367">
        <f t="shared" si="8"/>
        <v>0</v>
      </c>
      <c r="P42" s="367">
        <v>0</v>
      </c>
      <c r="Q42" s="367">
        <v>0</v>
      </c>
      <c r="R42" s="367">
        <v>0</v>
      </c>
      <c r="S42" s="367">
        <v>0</v>
      </c>
      <c r="T42" s="367">
        <v>0</v>
      </c>
      <c r="U42" s="367">
        <v>0</v>
      </c>
      <c r="V42" s="367">
        <v>0</v>
      </c>
      <c r="W42" s="367">
        <v>0</v>
      </c>
      <c r="X42" s="367">
        <v>0</v>
      </c>
      <c r="Y42" s="367">
        <v>0</v>
      </c>
      <c r="Z42" s="367">
        <v>0</v>
      </c>
      <c r="AA42" s="367">
        <v>0</v>
      </c>
      <c r="AB42" s="366">
        <f t="shared" si="6"/>
        <v>0</v>
      </c>
      <c r="AC42" s="368">
        <f t="shared" si="7"/>
        <v>0</v>
      </c>
    </row>
    <row r="43" spans="1:29" x14ac:dyDescent="0.25">
      <c r="A43" s="309" t="s">
        <v>59</v>
      </c>
      <c r="B43" s="310" t="s">
        <v>148</v>
      </c>
      <c r="C43" s="366">
        <v>0</v>
      </c>
      <c r="D43" s="366">
        <v>0</v>
      </c>
      <c r="E43" s="314">
        <v>0</v>
      </c>
      <c r="F43" s="314">
        <v>0</v>
      </c>
      <c r="G43" s="366">
        <v>0</v>
      </c>
      <c r="H43" s="366">
        <v>0</v>
      </c>
      <c r="I43" s="366">
        <v>0</v>
      </c>
      <c r="J43" s="366">
        <v>0</v>
      </c>
      <c r="K43" s="366">
        <v>0</v>
      </c>
      <c r="L43" s="366">
        <v>0</v>
      </c>
      <c r="M43" s="366">
        <v>0</v>
      </c>
      <c r="N43" s="366">
        <v>0</v>
      </c>
      <c r="O43" s="366">
        <f t="shared" si="8"/>
        <v>0</v>
      </c>
      <c r="P43" s="366">
        <v>0</v>
      </c>
      <c r="Q43" s="366">
        <v>0</v>
      </c>
      <c r="R43" s="366">
        <v>0</v>
      </c>
      <c r="S43" s="366">
        <v>0</v>
      </c>
      <c r="T43" s="366">
        <v>0</v>
      </c>
      <c r="U43" s="366">
        <v>0</v>
      </c>
      <c r="V43" s="366">
        <v>0</v>
      </c>
      <c r="W43" s="366">
        <v>0</v>
      </c>
      <c r="X43" s="366">
        <v>0</v>
      </c>
      <c r="Y43" s="366">
        <v>0</v>
      </c>
      <c r="Z43" s="366">
        <v>0</v>
      </c>
      <c r="AA43" s="366">
        <v>0</v>
      </c>
      <c r="AB43" s="366">
        <f t="shared" si="6"/>
        <v>0</v>
      </c>
      <c r="AC43" s="368">
        <f t="shared" si="7"/>
        <v>0</v>
      </c>
    </row>
    <row r="44" spans="1:29" x14ac:dyDescent="0.25">
      <c r="A44" s="312" t="s">
        <v>147</v>
      </c>
      <c r="B44" s="313" t="s">
        <v>146</v>
      </c>
      <c r="C44" s="366">
        <v>0</v>
      </c>
      <c r="D44" s="366">
        <v>0</v>
      </c>
      <c r="E44" s="314">
        <v>0</v>
      </c>
      <c r="F44" s="314">
        <v>0</v>
      </c>
      <c r="G44" s="367">
        <v>0</v>
      </c>
      <c r="H44" s="367">
        <v>0</v>
      </c>
      <c r="I44" s="367">
        <v>0</v>
      </c>
      <c r="J44" s="367">
        <v>0</v>
      </c>
      <c r="K44" s="367">
        <v>0</v>
      </c>
      <c r="L44" s="367">
        <v>0</v>
      </c>
      <c r="M44" s="367">
        <v>0</v>
      </c>
      <c r="N44" s="367">
        <v>0</v>
      </c>
      <c r="O44" s="367">
        <f t="shared" si="8"/>
        <v>0</v>
      </c>
      <c r="P44" s="367">
        <v>0</v>
      </c>
      <c r="Q44" s="367">
        <v>0</v>
      </c>
      <c r="R44" s="367">
        <v>0</v>
      </c>
      <c r="S44" s="367">
        <v>0</v>
      </c>
      <c r="T44" s="367">
        <v>0</v>
      </c>
      <c r="U44" s="367">
        <v>0</v>
      </c>
      <c r="V44" s="367">
        <v>0</v>
      </c>
      <c r="W44" s="367">
        <v>0</v>
      </c>
      <c r="X44" s="367">
        <v>0</v>
      </c>
      <c r="Y44" s="367">
        <v>0</v>
      </c>
      <c r="Z44" s="367">
        <v>0</v>
      </c>
      <c r="AA44" s="367">
        <v>0</v>
      </c>
      <c r="AB44" s="366">
        <f t="shared" si="6"/>
        <v>0</v>
      </c>
      <c r="AC44" s="368">
        <f t="shared" si="7"/>
        <v>0</v>
      </c>
    </row>
    <row r="45" spans="1:29" x14ac:dyDescent="0.25">
      <c r="A45" s="312" t="s">
        <v>145</v>
      </c>
      <c r="B45" s="313" t="s">
        <v>144</v>
      </c>
      <c r="C45" s="366">
        <v>0</v>
      </c>
      <c r="D45" s="366">
        <v>0</v>
      </c>
      <c r="E45" s="314">
        <v>0</v>
      </c>
      <c r="F45" s="314">
        <v>0</v>
      </c>
      <c r="G45" s="367">
        <v>0</v>
      </c>
      <c r="H45" s="367">
        <v>0</v>
      </c>
      <c r="I45" s="367">
        <v>0</v>
      </c>
      <c r="J45" s="367">
        <v>0</v>
      </c>
      <c r="K45" s="367">
        <v>0</v>
      </c>
      <c r="L45" s="367">
        <v>0</v>
      </c>
      <c r="M45" s="367">
        <v>0</v>
      </c>
      <c r="N45" s="367">
        <v>0</v>
      </c>
      <c r="O45" s="367">
        <f t="shared" si="8"/>
        <v>0</v>
      </c>
      <c r="P45" s="367">
        <v>0</v>
      </c>
      <c r="Q45" s="367">
        <v>0</v>
      </c>
      <c r="R45" s="367">
        <v>0</v>
      </c>
      <c r="S45" s="367">
        <v>0</v>
      </c>
      <c r="T45" s="367">
        <v>0</v>
      </c>
      <c r="U45" s="367">
        <v>0</v>
      </c>
      <c r="V45" s="367">
        <v>0</v>
      </c>
      <c r="W45" s="367">
        <v>0</v>
      </c>
      <c r="X45" s="367">
        <v>0</v>
      </c>
      <c r="Y45" s="367">
        <v>0</v>
      </c>
      <c r="Z45" s="367">
        <v>0</v>
      </c>
      <c r="AA45" s="367">
        <v>0</v>
      </c>
      <c r="AB45" s="366">
        <f t="shared" si="6"/>
        <v>0</v>
      </c>
      <c r="AC45" s="368">
        <f t="shared" si="7"/>
        <v>0</v>
      </c>
    </row>
    <row r="46" spans="1:29" x14ac:dyDescent="0.25">
      <c r="A46" s="312" t="s">
        <v>143</v>
      </c>
      <c r="B46" s="313" t="s">
        <v>142</v>
      </c>
      <c r="C46" s="366">
        <v>0</v>
      </c>
      <c r="D46" s="366">
        <v>0</v>
      </c>
      <c r="E46" s="314">
        <v>0</v>
      </c>
      <c r="F46" s="314">
        <v>0</v>
      </c>
      <c r="G46" s="367">
        <v>0</v>
      </c>
      <c r="H46" s="367">
        <v>0</v>
      </c>
      <c r="I46" s="367">
        <v>0</v>
      </c>
      <c r="J46" s="367">
        <v>0</v>
      </c>
      <c r="K46" s="367">
        <v>0</v>
      </c>
      <c r="L46" s="367">
        <v>0</v>
      </c>
      <c r="M46" s="367">
        <v>0</v>
      </c>
      <c r="N46" s="367">
        <v>0</v>
      </c>
      <c r="O46" s="367">
        <f t="shared" si="8"/>
        <v>0</v>
      </c>
      <c r="P46" s="367">
        <v>0</v>
      </c>
      <c r="Q46" s="367">
        <v>0</v>
      </c>
      <c r="R46" s="367">
        <v>0</v>
      </c>
      <c r="S46" s="367">
        <v>0</v>
      </c>
      <c r="T46" s="367">
        <v>0</v>
      </c>
      <c r="U46" s="367">
        <v>0</v>
      </c>
      <c r="V46" s="367">
        <v>0</v>
      </c>
      <c r="W46" s="367">
        <v>0</v>
      </c>
      <c r="X46" s="367">
        <v>0</v>
      </c>
      <c r="Y46" s="367">
        <v>0</v>
      </c>
      <c r="Z46" s="367">
        <v>0</v>
      </c>
      <c r="AA46" s="367">
        <v>0</v>
      </c>
      <c r="AB46" s="366">
        <f t="shared" si="6"/>
        <v>0</v>
      </c>
      <c r="AC46" s="368">
        <f t="shared" si="7"/>
        <v>0</v>
      </c>
    </row>
    <row r="47" spans="1:29" ht="31.5" x14ac:dyDescent="0.25">
      <c r="A47" s="312" t="s">
        <v>141</v>
      </c>
      <c r="B47" s="313" t="s">
        <v>140</v>
      </c>
      <c r="C47" s="366">
        <v>0</v>
      </c>
      <c r="D47" s="366">
        <v>0</v>
      </c>
      <c r="E47" s="314">
        <v>0</v>
      </c>
      <c r="F47" s="314">
        <v>0</v>
      </c>
      <c r="G47" s="367">
        <v>0</v>
      </c>
      <c r="H47" s="367">
        <v>0</v>
      </c>
      <c r="I47" s="367">
        <v>0</v>
      </c>
      <c r="J47" s="367">
        <v>0</v>
      </c>
      <c r="K47" s="367">
        <v>0</v>
      </c>
      <c r="L47" s="367">
        <v>0</v>
      </c>
      <c r="M47" s="367">
        <v>0</v>
      </c>
      <c r="N47" s="367">
        <v>0</v>
      </c>
      <c r="O47" s="367">
        <f t="shared" si="8"/>
        <v>0</v>
      </c>
      <c r="P47" s="367">
        <v>0</v>
      </c>
      <c r="Q47" s="367">
        <v>0</v>
      </c>
      <c r="R47" s="367">
        <v>0</v>
      </c>
      <c r="S47" s="367">
        <v>0</v>
      </c>
      <c r="T47" s="367">
        <v>0</v>
      </c>
      <c r="U47" s="367">
        <v>0</v>
      </c>
      <c r="V47" s="367">
        <v>0</v>
      </c>
      <c r="W47" s="367">
        <v>0</v>
      </c>
      <c r="X47" s="367">
        <v>0</v>
      </c>
      <c r="Y47" s="367">
        <v>0</v>
      </c>
      <c r="Z47" s="367">
        <v>0</v>
      </c>
      <c r="AA47" s="367">
        <v>0</v>
      </c>
      <c r="AB47" s="366">
        <f t="shared" si="6"/>
        <v>0</v>
      </c>
      <c r="AC47" s="368">
        <f t="shared" si="7"/>
        <v>0</v>
      </c>
    </row>
    <row r="48" spans="1:29" ht="31.5" x14ac:dyDescent="0.25">
      <c r="A48" s="312" t="s">
        <v>139</v>
      </c>
      <c r="B48" s="313" t="s">
        <v>138</v>
      </c>
      <c r="C48" s="366">
        <v>0</v>
      </c>
      <c r="D48" s="366">
        <v>0</v>
      </c>
      <c r="E48" s="314">
        <v>0</v>
      </c>
      <c r="F48" s="314">
        <v>0</v>
      </c>
      <c r="G48" s="367">
        <v>0</v>
      </c>
      <c r="H48" s="367">
        <v>0</v>
      </c>
      <c r="I48" s="367">
        <v>0</v>
      </c>
      <c r="J48" s="367">
        <v>0</v>
      </c>
      <c r="K48" s="367">
        <v>0</v>
      </c>
      <c r="L48" s="367">
        <v>0</v>
      </c>
      <c r="M48" s="367">
        <v>0</v>
      </c>
      <c r="N48" s="367">
        <v>0</v>
      </c>
      <c r="O48" s="367">
        <f t="shared" si="8"/>
        <v>0</v>
      </c>
      <c r="P48" s="367">
        <v>0</v>
      </c>
      <c r="Q48" s="367">
        <v>0</v>
      </c>
      <c r="R48" s="367">
        <v>0</v>
      </c>
      <c r="S48" s="367">
        <v>0</v>
      </c>
      <c r="T48" s="367">
        <v>0</v>
      </c>
      <c r="U48" s="367">
        <v>0</v>
      </c>
      <c r="V48" s="367">
        <v>0</v>
      </c>
      <c r="W48" s="367">
        <v>0</v>
      </c>
      <c r="X48" s="367">
        <v>0</v>
      </c>
      <c r="Y48" s="367">
        <v>0</v>
      </c>
      <c r="Z48" s="367">
        <v>0</v>
      </c>
      <c r="AA48" s="367">
        <v>0</v>
      </c>
      <c r="AB48" s="366">
        <f t="shared" si="6"/>
        <v>0</v>
      </c>
      <c r="AC48" s="368">
        <f t="shared" si="7"/>
        <v>0</v>
      </c>
    </row>
    <row r="49" spans="1:29" x14ac:dyDescent="0.25">
      <c r="A49" s="312" t="s">
        <v>137</v>
      </c>
      <c r="B49" s="313" t="s">
        <v>136</v>
      </c>
      <c r="C49" s="366">
        <v>0</v>
      </c>
      <c r="D49" s="366">
        <v>0</v>
      </c>
      <c r="E49" s="314">
        <v>0</v>
      </c>
      <c r="F49" s="314">
        <v>0</v>
      </c>
      <c r="G49" s="367">
        <v>0</v>
      </c>
      <c r="H49" s="367">
        <v>0</v>
      </c>
      <c r="I49" s="367">
        <v>0</v>
      </c>
      <c r="J49" s="367">
        <v>0</v>
      </c>
      <c r="K49" s="367">
        <v>0</v>
      </c>
      <c r="L49" s="367">
        <v>0</v>
      </c>
      <c r="M49" s="367">
        <v>0</v>
      </c>
      <c r="N49" s="367">
        <v>0</v>
      </c>
      <c r="O49" s="367">
        <f t="shared" si="8"/>
        <v>0</v>
      </c>
      <c r="P49" s="367">
        <v>0</v>
      </c>
      <c r="Q49" s="367">
        <v>0</v>
      </c>
      <c r="R49" s="367">
        <v>0</v>
      </c>
      <c r="S49" s="367">
        <v>0</v>
      </c>
      <c r="T49" s="367">
        <v>0</v>
      </c>
      <c r="U49" s="367">
        <v>0</v>
      </c>
      <c r="V49" s="367">
        <v>0</v>
      </c>
      <c r="W49" s="367">
        <v>0</v>
      </c>
      <c r="X49" s="367">
        <v>0</v>
      </c>
      <c r="Y49" s="367">
        <v>0</v>
      </c>
      <c r="Z49" s="367">
        <v>0</v>
      </c>
      <c r="AA49" s="367">
        <v>0</v>
      </c>
      <c r="AB49" s="366">
        <f t="shared" si="6"/>
        <v>0</v>
      </c>
      <c r="AC49" s="368">
        <f t="shared" si="7"/>
        <v>0</v>
      </c>
    </row>
    <row r="50" spans="1:29" ht="18.75" x14ac:dyDescent="0.25">
      <c r="A50" s="312" t="s">
        <v>135</v>
      </c>
      <c r="B50" s="315" t="s">
        <v>569</v>
      </c>
      <c r="C50" s="366">
        <v>0</v>
      </c>
      <c r="D50" s="366">
        <v>0</v>
      </c>
      <c r="E50" s="314">
        <v>0</v>
      </c>
      <c r="F50" s="314">
        <v>0</v>
      </c>
      <c r="G50" s="367">
        <v>0</v>
      </c>
      <c r="H50" s="367">
        <v>0</v>
      </c>
      <c r="I50" s="367">
        <v>0</v>
      </c>
      <c r="J50" s="367">
        <v>0</v>
      </c>
      <c r="K50" s="367">
        <v>0</v>
      </c>
      <c r="L50" s="367">
        <v>0</v>
      </c>
      <c r="M50" s="367">
        <v>0</v>
      </c>
      <c r="N50" s="367">
        <v>0</v>
      </c>
      <c r="O50" s="367">
        <f t="shared" si="8"/>
        <v>0</v>
      </c>
      <c r="P50" s="367">
        <v>0</v>
      </c>
      <c r="Q50" s="367">
        <v>0</v>
      </c>
      <c r="R50" s="367">
        <v>0</v>
      </c>
      <c r="S50" s="367">
        <v>0</v>
      </c>
      <c r="T50" s="367">
        <v>0</v>
      </c>
      <c r="U50" s="367">
        <v>0</v>
      </c>
      <c r="V50" s="367">
        <v>0</v>
      </c>
      <c r="W50" s="367">
        <v>0</v>
      </c>
      <c r="X50" s="367">
        <v>0</v>
      </c>
      <c r="Y50" s="367">
        <v>0</v>
      </c>
      <c r="Z50" s="367">
        <v>0</v>
      </c>
      <c r="AA50" s="367">
        <v>0</v>
      </c>
      <c r="AB50" s="366">
        <f t="shared" si="6"/>
        <v>0</v>
      </c>
      <c r="AC50" s="368">
        <f t="shared" si="7"/>
        <v>0</v>
      </c>
    </row>
    <row r="51" spans="1:29" ht="35.25" customHeight="1" x14ac:dyDescent="0.25">
      <c r="A51" s="309" t="s">
        <v>57</v>
      </c>
      <c r="B51" s="310" t="s">
        <v>134</v>
      </c>
      <c r="C51" s="366">
        <v>0</v>
      </c>
      <c r="D51" s="366">
        <v>0</v>
      </c>
      <c r="E51" s="314">
        <v>0</v>
      </c>
      <c r="F51" s="314">
        <v>0</v>
      </c>
      <c r="G51" s="366">
        <v>0</v>
      </c>
      <c r="H51" s="366">
        <v>0</v>
      </c>
      <c r="I51" s="366">
        <v>0</v>
      </c>
      <c r="J51" s="366">
        <v>0</v>
      </c>
      <c r="K51" s="366">
        <v>0</v>
      </c>
      <c r="L51" s="366">
        <v>0</v>
      </c>
      <c r="M51" s="366">
        <v>0</v>
      </c>
      <c r="N51" s="366">
        <v>0</v>
      </c>
      <c r="O51" s="366">
        <f t="shared" si="8"/>
        <v>0</v>
      </c>
      <c r="P51" s="366">
        <v>0</v>
      </c>
      <c r="Q51" s="366">
        <v>0</v>
      </c>
      <c r="R51" s="366">
        <v>0</v>
      </c>
      <c r="S51" s="366">
        <v>0</v>
      </c>
      <c r="T51" s="366">
        <v>0</v>
      </c>
      <c r="U51" s="366">
        <v>0</v>
      </c>
      <c r="V51" s="366">
        <v>0</v>
      </c>
      <c r="W51" s="366">
        <v>0</v>
      </c>
      <c r="X51" s="366">
        <v>0</v>
      </c>
      <c r="Y51" s="366">
        <v>0</v>
      </c>
      <c r="Z51" s="366">
        <v>0</v>
      </c>
      <c r="AA51" s="366">
        <v>0</v>
      </c>
      <c r="AB51" s="366">
        <f t="shared" si="6"/>
        <v>0</v>
      </c>
      <c r="AC51" s="368">
        <f t="shared" si="7"/>
        <v>0</v>
      </c>
    </row>
    <row r="52" spans="1:29" x14ac:dyDescent="0.25">
      <c r="A52" s="312" t="s">
        <v>133</v>
      </c>
      <c r="B52" s="313" t="s">
        <v>132</v>
      </c>
      <c r="C52" s="366">
        <v>0</v>
      </c>
      <c r="D52" s="366">
        <v>0</v>
      </c>
      <c r="E52" s="314">
        <v>0</v>
      </c>
      <c r="F52" s="314">
        <v>0</v>
      </c>
      <c r="G52" s="367">
        <v>0</v>
      </c>
      <c r="H52" s="367">
        <v>0</v>
      </c>
      <c r="I52" s="367">
        <v>0</v>
      </c>
      <c r="J52" s="367">
        <v>0</v>
      </c>
      <c r="K52" s="367">
        <v>0</v>
      </c>
      <c r="L52" s="367">
        <v>0</v>
      </c>
      <c r="M52" s="367">
        <v>0</v>
      </c>
      <c r="N52" s="367">
        <v>0</v>
      </c>
      <c r="O52" s="367">
        <f t="shared" si="8"/>
        <v>0</v>
      </c>
      <c r="P52" s="367">
        <v>0</v>
      </c>
      <c r="Q52" s="367">
        <v>0</v>
      </c>
      <c r="R52" s="367">
        <v>0</v>
      </c>
      <c r="S52" s="367">
        <v>0</v>
      </c>
      <c r="T52" s="367">
        <v>0</v>
      </c>
      <c r="U52" s="367">
        <v>0</v>
      </c>
      <c r="V52" s="367">
        <v>0</v>
      </c>
      <c r="W52" s="367">
        <v>0</v>
      </c>
      <c r="X52" s="367">
        <v>0</v>
      </c>
      <c r="Y52" s="367">
        <v>0</v>
      </c>
      <c r="Z52" s="367">
        <v>0</v>
      </c>
      <c r="AA52" s="367">
        <v>0</v>
      </c>
      <c r="AB52" s="366">
        <f t="shared" si="6"/>
        <v>0</v>
      </c>
      <c r="AC52" s="368">
        <f t="shared" si="7"/>
        <v>0</v>
      </c>
    </row>
    <row r="53" spans="1:29" x14ac:dyDescent="0.25">
      <c r="A53" s="312" t="s">
        <v>131</v>
      </c>
      <c r="B53" s="313" t="s">
        <v>125</v>
      </c>
      <c r="C53" s="366">
        <v>0</v>
      </c>
      <c r="D53" s="366">
        <v>0</v>
      </c>
      <c r="E53" s="314">
        <v>0</v>
      </c>
      <c r="F53" s="314">
        <v>0</v>
      </c>
      <c r="G53" s="367">
        <v>0</v>
      </c>
      <c r="H53" s="367">
        <v>0</v>
      </c>
      <c r="I53" s="367">
        <v>0</v>
      </c>
      <c r="J53" s="367">
        <v>0</v>
      </c>
      <c r="K53" s="367">
        <v>0</v>
      </c>
      <c r="L53" s="367">
        <v>0</v>
      </c>
      <c r="M53" s="367">
        <v>0</v>
      </c>
      <c r="N53" s="367">
        <v>0</v>
      </c>
      <c r="O53" s="367">
        <f t="shared" si="8"/>
        <v>0</v>
      </c>
      <c r="P53" s="367">
        <v>0</v>
      </c>
      <c r="Q53" s="367">
        <v>0</v>
      </c>
      <c r="R53" s="367">
        <v>0</v>
      </c>
      <c r="S53" s="367">
        <v>0</v>
      </c>
      <c r="T53" s="367">
        <v>0</v>
      </c>
      <c r="U53" s="367">
        <v>0</v>
      </c>
      <c r="V53" s="367">
        <v>0</v>
      </c>
      <c r="W53" s="367">
        <v>0</v>
      </c>
      <c r="X53" s="367">
        <v>0</v>
      </c>
      <c r="Y53" s="367">
        <v>0</v>
      </c>
      <c r="Z53" s="367">
        <v>0</v>
      </c>
      <c r="AA53" s="367">
        <v>0</v>
      </c>
      <c r="AB53" s="366">
        <f t="shared" si="6"/>
        <v>0</v>
      </c>
      <c r="AC53" s="368">
        <f t="shared" si="7"/>
        <v>0</v>
      </c>
    </row>
    <row r="54" spans="1:29" x14ac:dyDescent="0.25">
      <c r="A54" s="312" t="s">
        <v>130</v>
      </c>
      <c r="B54" s="315" t="s">
        <v>124</v>
      </c>
      <c r="C54" s="366">
        <v>0</v>
      </c>
      <c r="D54" s="366">
        <v>0</v>
      </c>
      <c r="E54" s="314">
        <v>0</v>
      </c>
      <c r="F54" s="314">
        <v>0</v>
      </c>
      <c r="G54" s="367">
        <v>0</v>
      </c>
      <c r="H54" s="367">
        <v>0</v>
      </c>
      <c r="I54" s="367">
        <v>0</v>
      </c>
      <c r="J54" s="367">
        <v>0</v>
      </c>
      <c r="K54" s="367">
        <v>0</v>
      </c>
      <c r="L54" s="367">
        <v>0</v>
      </c>
      <c r="M54" s="367">
        <v>0</v>
      </c>
      <c r="N54" s="367">
        <v>0</v>
      </c>
      <c r="O54" s="367">
        <f t="shared" si="8"/>
        <v>0</v>
      </c>
      <c r="P54" s="367">
        <v>0</v>
      </c>
      <c r="Q54" s="367">
        <v>0</v>
      </c>
      <c r="R54" s="367">
        <v>0</v>
      </c>
      <c r="S54" s="367">
        <v>0</v>
      </c>
      <c r="T54" s="367">
        <v>0</v>
      </c>
      <c r="U54" s="367">
        <v>0</v>
      </c>
      <c r="V54" s="367">
        <v>0</v>
      </c>
      <c r="W54" s="367">
        <v>0</v>
      </c>
      <c r="X54" s="367">
        <v>0</v>
      </c>
      <c r="Y54" s="367">
        <v>0</v>
      </c>
      <c r="Z54" s="367">
        <v>0</v>
      </c>
      <c r="AA54" s="367">
        <v>0</v>
      </c>
      <c r="AB54" s="366">
        <f t="shared" si="6"/>
        <v>0</v>
      </c>
      <c r="AC54" s="368">
        <f t="shared" si="7"/>
        <v>0</v>
      </c>
    </row>
    <row r="55" spans="1:29" x14ac:dyDescent="0.25">
      <c r="A55" s="312" t="s">
        <v>129</v>
      </c>
      <c r="B55" s="315" t="s">
        <v>123</v>
      </c>
      <c r="C55" s="366">
        <v>0</v>
      </c>
      <c r="D55" s="366">
        <v>0</v>
      </c>
      <c r="E55" s="314">
        <v>0</v>
      </c>
      <c r="F55" s="314">
        <v>0</v>
      </c>
      <c r="G55" s="367">
        <v>0</v>
      </c>
      <c r="H55" s="367">
        <v>0</v>
      </c>
      <c r="I55" s="367">
        <v>0</v>
      </c>
      <c r="J55" s="367">
        <v>0</v>
      </c>
      <c r="K55" s="367">
        <v>0</v>
      </c>
      <c r="L55" s="367">
        <v>0</v>
      </c>
      <c r="M55" s="367">
        <v>0</v>
      </c>
      <c r="N55" s="367">
        <v>0</v>
      </c>
      <c r="O55" s="367">
        <f t="shared" si="8"/>
        <v>0</v>
      </c>
      <c r="P55" s="367">
        <v>0</v>
      </c>
      <c r="Q55" s="367">
        <v>0</v>
      </c>
      <c r="R55" s="367">
        <v>0</v>
      </c>
      <c r="S55" s="367">
        <v>0</v>
      </c>
      <c r="T55" s="367">
        <v>0</v>
      </c>
      <c r="U55" s="367">
        <v>0</v>
      </c>
      <c r="V55" s="367">
        <v>0</v>
      </c>
      <c r="W55" s="367">
        <v>0</v>
      </c>
      <c r="X55" s="367">
        <v>0</v>
      </c>
      <c r="Y55" s="367">
        <v>0</v>
      </c>
      <c r="Z55" s="367">
        <v>0</v>
      </c>
      <c r="AA55" s="367">
        <v>0</v>
      </c>
      <c r="AB55" s="366">
        <f t="shared" si="6"/>
        <v>0</v>
      </c>
      <c r="AC55" s="368">
        <f t="shared" si="7"/>
        <v>0</v>
      </c>
    </row>
    <row r="56" spans="1:29" x14ac:dyDescent="0.25">
      <c r="A56" s="312" t="s">
        <v>128</v>
      </c>
      <c r="B56" s="315" t="s">
        <v>122</v>
      </c>
      <c r="C56" s="366">
        <v>0</v>
      </c>
      <c r="D56" s="366">
        <v>0</v>
      </c>
      <c r="E56" s="314">
        <v>0</v>
      </c>
      <c r="F56" s="314">
        <v>0</v>
      </c>
      <c r="G56" s="367">
        <v>0</v>
      </c>
      <c r="H56" s="367">
        <v>0</v>
      </c>
      <c r="I56" s="367">
        <v>0</v>
      </c>
      <c r="J56" s="367">
        <v>0</v>
      </c>
      <c r="K56" s="367">
        <v>0</v>
      </c>
      <c r="L56" s="367">
        <v>0</v>
      </c>
      <c r="M56" s="367">
        <v>0</v>
      </c>
      <c r="N56" s="367">
        <v>0</v>
      </c>
      <c r="O56" s="367">
        <f t="shared" si="8"/>
        <v>0</v>
      </c>
      <c r="P56" s="367">
        <v>0</v>
      </c>
      <c r="Q56" s="367">
        <v>0</v>
      </c>
      <c r="R56" s="367">
        <v>0</v>
      </c>
      <c r="S56" s="367">
        <v>0</v>
      </c>
      <c r="T56" s="367">
        <v>0</v>
      </c>
      <c r="U56" s="367">
        <v>0</v>
      </c>
      <c r="V56" s="367">
        <v>0</v>
      </c>
      <c r="W56" s="367">
        <v>0</v>
      </c>
      <c r="X56" s="367">
        <v>0</v>
      </c>
      <c r="Y56" s="367">
        <v>0</v>
      </c>
      <c r="Z56" s="367">
        <v>0</v>
      </c>
      <c r="AA56" s="367">
        <v>0</v>
      </c>
      <c r="AB56" s="366">
        <f t="shared" si="6"/>
        <v>0</v>
      </c>
      <c r="AC56" s="368">
        <f t="shared" si="7"/>
        <v>0</v>
      </c>
    </row>
    <row r="57" spans="1:29" ht="18.75" x14ac:dyDescent="0.25">
      <c r="A57" s="312" t="s">
        <v>127</v>
      </c>
      <c r="B57" s="315" t="s">
        <v>569</v>
      </c>
      <c r="C57" s="366">
        <v>0</v>
      </c>
      <c r="D57" s="366">
        <v>0</v>
      </c>
      <c r="E57" s="314">
        <v>0</v>
      </c>
      <c r="F57" s="314">
        <v>0</v>
      </c>
      <c r="G57" s="367">
        <v>0</v>
      </c>
      <c r="H57" s="367">
        <v>0</v>
      </c>
      <c r="I57" s="367">
        <v>0</v>
      </c>
      <c r="J57" s="367">
        <v>0</v>
      </c>
      <c r="K57" s="367">
        <v>0</v>
      </c>
      <c r="L57" s="367">
        <v>0</v>
      </c>
      <c r="M57" s="367">
        <v>0</v>
      </c>
      <c r="N57" s="367">
        <v>0</v>
      </c>
      <c r="O57" s="367">
        <f t="shared" si="8"/>
        <v>0</v>
      </c>
      <c r="P57" s="367">
        <v>0</v>
      </c>
      <c r="Q57" s="367">
        <v>0</v>
      </c>
      <c r="R57" s="367">
        <v>0</v>
      </c>
      <c r="S57" s="367">
        <v>0</v>
      </c>
      <c r="T57" s="367">
        <v>0</v>
      </c>
      <c r="U57" s="367">
        <v>0</v>
      </c>
      <c r="V57" s="367">
        <v>0</v>
      </c>
      <c r="W57" s="367">
        <v>0</v>
      </c>
      <c r="X57" s="367">
        <v>0</v>
      </c>
      <c r="Y57" s="367">
        <v>0</v>
      </c>
      <c r="Z57" s="367">
        <v>0</v>
      </c>
      <c r="AA57" s="367">
        <v>0</v>
      </c>
      <c r="AB57" s="366">
        <f t="shared" si="6"/>
        <v>0</v>
      </c>
      <c r="AC57" s="368">
        <f t="shared" si="7"/>
        <v>0</v>
      </c>
    </row>
    <row r="58" spans="1:29" ht="36.75" customHeight="1" x14ac:dyDescent="0.25">
      <c r="A58" s="309" t="s">
        <v>56</v>
      </c>
      <c r="B58" s="316" t="s">
        <v>224</v>
      </c>
      <c r="C58" s="366">
        <v>0</v>
      </c>
      <c r="D58" s="366">
        <v>0</v>
      </c>
      <c r="E58" s="314">
        <v>0</v>
      </c>
      <c r="F58" s="314">
        <v>0</v>
      </c>
      <c r="G58" s="366">
        <v>0</v>
      </c>
      <c r="H58" s="366">
        <v>0</v>
      </c>
      <c r="I58" s="366">
        <v>0</v>
      </c>
      <c r="J58" s="366">
        <v>0</v>
      </c>
      <c r="K58" s="366">
        <v>0</v>
      </c>
      <c r="L58" s="366">
        <v>0</v>
      </c>
      <c r="M58" s="366">
        <v>0</v>
      </c>
      <c r="N58" s="366">
        <v>0</v>
      </c>
      <c r="O58" s="366">
        <f t="shared" si="8"/>
        <v>0</v>
      </c>
      <c r="P58" s="366">
        <v>0</v>
      </c>
      <c r="Q58" s="366">
        <v>0</v>
      </c>
      <c r="R58" s="366">
        <v>0</v>
      </c>
      <c r="S58" s="366">
        <v>0</v>
      </c>
      <c r="T58" s="366">
        <v>0</v>
      </c>
      <c r="U58" s="366">
        <v>0</v>
      </c>
      <c r="V58" s="366">
        <v>0</v>
      </c>
      <c r="W58" s="366">
        <v>0</v>
      </c>
      <c r="X58" s="366">
        <v>0</v>
      </c>
      <c r="Y58" s="366">
        <v>0</v>
      </c>
      <c r="Z58" s="366">
        <v>0</v>
      </c>
      <c r="AA58" s="366">
        <v>0</v>
      </c>
      <c r="AB58" s="366">
        <f t="shared" si="6"/>
        <v>0</v>
      </c>
      <c r="AC58" s="368">
        <f t="shared" si="7"/>
        <v>0</v>
      </c>
    </row>
    <row r="59" spans="1:29" x14ac:dyDescent="0.25">
      <c r="A59" s="309" t="s">
        <v>54</v>
      </c>
      <c r="B59" s="310" t="s">
        <v>126</v>
      </c>
      <c r="C59" s="366">
        <v>0</v>
      </c>
      <c r="D59" s="366">
        <v>0</v>
      </c>
      <c r="E59" s="314">
        <v>0</v>
      </c>
      <c r="F59" s="314">
        <v>0</v>
      </c>
      <c r="G59" s="366">
        <v>0</v>
      </c>
      <c r="H59" s="366">
        <v>0</v>
      </c>
      <c r="I59" s="366">
        <v>0</v>
      </c>
      <c r="J59" s="366">
        <v>0</v>
      </c>
      <c r="K59" s="366">
        <v>0</v>
      </c>
      <c r="L59" s="366">
        <v>0</v>
      </c>
      <c r="M59" s="366">
        <v>0</v>
      </c>
      <c r="N59" s="366">
        <v>0</v>
      </c>
      <c r="O59" s="366">
        <f t="shared" si="8"/>
        <v>0</v>
      </c>
      <c r="P59" s="366">
        <v>0</v>
      </c>
      <c r="Q59" s="366">
        <v>0</v>
      </c>
      <c r="R59" s="366">
        <v>0</v>
      </c>
      <c r="S59" s="366">
        <v>0</v>
      </c>
      <c r="T59" s="366">
        <v>0</v>
      </c>
      <c r="U59" s="366">
        <v>0</v>
      </c>
      <c r="V59" s="366">
        <v>0</v>
      </c>
      <c r="W59" s="366">
        <v>0</v>
      </c>
      <c r="X59" s="366">
        <v>0</v>
      </c>
      <c r="Y59" s="366">
        <v>0</v>
      </c>
      <c r="Z59" s="366">
        <v>0</v>
      </c>
      <c r="AA59" s="366">
        <v>0</v>
      </c>
      <c r="AB59" s="366">
        <f t="shared" si="6"/>
        <v>0</v>
      </c>
      <c r="AC59" s="368">
        <f t="shared" si="7"/>
        <v>0</v>
      </c>
    </row>
    <row r="60" spans="1:29" x14ac:dyDescent="0.25">
      <c r="A60" s="312" t="s">
        <v>218</v>
      </c>
      <c r="B60" s="62" t="s">
        <v>146</v>
      </c>
      <c r="C60" s="366">
        <v>0</v>
      </c>
      <c r="D60" s="366">
        <v>0</v>
      </c>
      <c r="E60" s="314">
        <v>0</v>
      </c>
      <c r="F60" s="314">
        <v>0</v>
      </c>
      <c r="G60" s="367">
        <v>0</v>
      </c>
      <c r="H60" s="367">
        <v>0</v>
      </c>
      <c r="I60" s="367">
        <v>0</v>
      </c>
      <c r="J60" s="367">
        <v>0</v>
      </c>
      <c r="K60" s="367">
        <v>0</v>
      </c>
      <c r="L60" s="367">
        <v>0</v>
      </c>
      <c r="M60" s="367">
        <v>0</v>
      </c>
      <c r="N60" s="367">
        <v>0</v>
      </c>
      <c r="O60" s="367">
        <f t="shared" si="8"/>
        <v>0</v>
      </c>
      <c r="P60" s="367">
        <v>0</v>
      </c>
      <c r="Q60" s="367">
        <v>0</v>
      </c>
      <c r="R60" s="367">
        <v>0</v>
      </c>
      <c r="S60" s="367">
        <v>0</v>
      </c>
      <c r="T60" s="367">
        <v>0</v>
      </c>
      <c r="U60" s="367">
        <v>0</v>
      </c>
      <c r="V60" s="367">
        <v>0</v>
      </c>
      <c r="W60" s="367">
        <v>0</v>
      </c>
      <c r="X60" s="367">
        <v>0</v>
      </c>
      <c r="Y60" s="367">
        <v>0</v>
      </c>
      <c r="Z60" s="367">
        <v>0</v>
      </c>
      <c r="AA60" s="367">
        <v>0</v>
      </c>
      <c r="AB60" s="366">
        <f t="shared" si="6"/>
        <v>0</v>
      </c>
      <c r="AC60" s="368">
        <f t="shared" si="7"/>
        <v>0</v>
      </c>
    </row>
    <row r="61" spans="1:29" x14ac:dyDescent="0.25">
      <c r="A61" s="312" t="s">
        <v>219</v>
      </c>
      <c r="B61" s="62" t="s">
        <v>144</v>
      </c>
      <c r="C61" s="366">
        <v>0</v>
      </c>
      <c r="D61" s="366">
        <v>0</v>
      </c>
      <c r="E61" s="314">
        <v>0</v>
      </c>
      <c r="F61" s="314">
        <v>0</v>
      </c>
      <c r="G61" s="367">
        <v>0</v>
      </c>
      <c r="H61" s="367">
        <v>0</v>
      </c>
      <c r="I61" s="367">
        <v>0</v>
      </c>
      <c r="J61" s="367">
        <v>0</v>
      </c>
      <c r="K61" s="367">
        <v>0</v>
      </c>
      <c r="L61" s="367">
        <v>0</v>
      </c>
      <c r="M61" s="367">
        <v>0</v>
      </c>
      <c r="N61" s="367">
        <v>0</v>
      </c>
      <c r="O61" s="367">
        <f t="shared" si="8"/>
        <v>0</v>
      </c>
      <c r="P61" s="367">
        <v>0</v>
      </c>
      <c r="Q61" s="367">
        <v>0</v>
      </c>
      <c r="R61" s="367">
        <v>0</v>
      </c>
      <c r="S61" s="367">
        <v>0</v>
      </c>
      <c r="T61" s="367">
        <v>0</v>
      </c>
      <c r="U61" s="367">
        <v>0</v>
      </c>
      <c r="V61" s="367">
        <v>0</v>
      </c>
      <c r="W61" s="367">
        <v>0</v>
      </c>
      <c r="X61" s="367">
        <v>0</v>
      </c>
      <c r="Y61" s="367">
        <v>0</v>
      </c>
      <c r="Z61" s="367">
        <v>0</v>
      </c>
      <c r="AA61" s="367">
        <v>0</v>
      </c>
      <c r="AB61" s="366">
        <f t="shared" si="6"/>
        <v>0</v>
      </c>
      <c r="AC61" s="368">
        <f t="shared" si="7"/>
        <v>0</v>
      </c>
    </row>
    <row r="62" spans="1:29" x14ac:dyDescent="0.25">
      <c r="A62" s="312" t="s">
        <v>220</v>
      </c>
      <c r="B62" s="62" t="s">
        <v>142</v>
      </c>
      <c r="C62" s="366">
        <v>0</v>
      </c>
      <c r="D62" s="366">
        <v>0</v>
      </c>
      <c r="E62" s="314">
        <v>0</v>
      </c>
      <c r="F62" s="314">
        <v>0</v>
      </c>
      <c r="G62" s="367">
        <v>0</v>
      </c>
      <c r="H62" s="367">
        <v>0</v>
      </c>
      <c r="I62" s="367">
        <v>0</v>
      </c>
      <c r="J62" s="367">
        <v>0</v>
      </c>
      <c r="K62" s="367">
        <v>0</v>
      </c>
      <c r="L62" s="367">
        <v>0</v>
      </c>
      <c r="M62" s="367">
        <v>0</v>
      </c>
      <c r="N62" s="367">
        <v>0</v>
      </c>
      <c r="O62" s="367">
        <f t="shared" si="8"/>
        <v>0</v>
      </c>
      <c r="P62" s="367">
        <v>0</v>
      </c>
      <c r="Q62" s="367">
        <v>0</v>
      </c>
      <c r="R62" s="367">
        <v>0</v>
      </c>
      <c r="S62" s="367">
        <v>0</v>
      </c>
      <c r="T62" s="367">
        <v>0</v>
      </c>
      <c r="U62" s="367">
        <v>0</v>
      </c>
      <c r="V62" s="367">
        <v>0</v>
      </c>
      <c r="W62" s="367">
        <v>0</v>
      </c>
      <c r="X62" s="367">
        <v>0</v>
      </c>
      <c r="Y62" s="367">
        <v>0</v>
      </c>
      <c r="Z62" s="367">
        <v>0</v>
      </c>
      <c r="AA62" s="367">
        <v>0</v>
      </c>
      <c r="AB62" s="366">
        <f t="shared" si="6"/>
        <v>0</v>
      </c>
      <c r="AC62" s="368">
        <f t="shared" si="7"/>
        <v>0</v>
      </c>
    </row>
    <row r="63" spans="1:29" x14ac:dyDescent="0.25">
      <c r="A63" s="312" t="s">
        <v>221</v>
      </c>
      <c r="B63" s="62" t="s">
        <v>223</v>
      </c>
      <c r="C63" s="366">
        <v>0</v>
      </c>
      <c r="D63" s="366">
        <v>0</v>
      </c>
      <c r="E63" s="314">
        <v>0</v>
      </c>
      <c r="F63" s="314">
        <v>0</v>
      </c>
      <c r="G63" s="367">
        <v>0</v>
      </c>
      <c r="H63" s="367">
        <v>0</v>
      </c>
      <c r="I63" s="367">
        <v>0</v>
      </c>
      <c r="J63" s="367">
        <v>0</v>
      </c>
      <c r="K63" s="367">
        <v>0</v>
      </c>
      <c r="L63" s="367">
        <v>0</v>
      </c>
      <c r="M63" s="367">
        <v>0</v>
      </c>
      <c r="N63" s="367">
        <v>0</v>
      </c>
      <c r="O63" s="367">
        <f t="shared" si="8"/>
        <v>0</v>
      </c>
      <c r="P63" s="367">
        <v>0</v>
      </c>
      <c r="Q63" s="367">
        <v>0</v>
      </c>
      <c r="R63" s="367">
        <v>0</v>
      </c>
      <c r="S63" s="367">
        <v>0</v>
      </c>
      <c r="T63" s="367">
        <v>0</v>
      </c>
      <c r="U63" s="367">
        <v>0</v>
      </c>
      <c r="V63" s="367">
        <v>0</v>
      </c>
      <c r="W63" s="367">
        <v>0</v>
      </c>
      <c r="X63" s="367">
        <v>0</v>
      </c>
      <c r="Y63" s="367">
        <v>0</v>
      </c>
      <c r="Z63" s="367">
        <v>0</v>
      </c>
      <c r="AA63" s="367">
        <v>0</v>
      </c>
      <c r="AB63" s="366">
        <f t="shared" si="6"/>
        <v>0</v>
      </c>
      <c r="AC63" s="368">
        <f t="shared" si="7"/>
        <v>0</v>
      </c>
    </row>
    <row r="64" spans="1:29" ht="18.75" x14ac:dyDescent="0.25">
      <c r="A64" s="312" t="s">
        <v>222</v>
      </c>
      <c r="B64" s="315" t="s">
        <v>569</v>
      </c>
      <c r="C64" s="366">
        <v>0</v>
      </c>
      <c r="D64" s="366">
        <v>0</v>
      </c>
      <c r="E64" s="314">
        <v>0</v>
      </c>
      <c r="F64" s="314">
        <v>0</v>
      </c>
      <c r="G64" s="367">
        <v>0</v>
      </c>
      <c r="H64" s="367">
        <v>0</v>
      </c>
      <c r="I64" s="367">
        <v>0</v>
      </c>
      <c r="J64" s="367">
        <v>0</v>
      </c>
      <c r="K64" s="367">
        <v>0</v>
      </c>
      <c r="L64" s="367">
        <v>0</v>
      </c>
      <c r="M64" s="367">
        <v>0</v>
      </c>
      <c r="N64" s="367">
        <v>0</v>
      </c>
      <c r="O64" s="367">
        <f t="shared" si="8"/>
        <v>0</v>
      </c>
      <c r="P64" s="367">
        <v>0</v>
      </c>
      <c r="Q64" s="367">
        <v>0</v>
      </c>
      <c r="R64" s="367">
        <v>0</v>
      </c>
      <c r="S64" s="367">
        <v>0</v>
      </c>
      <c r="T64" s="367">
        <v>0</v>
      </c>
      <c r="U64" s="367">
        <v>0</v>
      </c>
      <c r="V64" s="367">
        <v>0</v>
      </c>
      <c r="W64" s="367">
        <v>0</v>
      </c>
      <c r="X64" s="367">
        <v>0</v>
      </c>
      <c r="Y64" s="367">
        <v>0</v>
      </c>
      <c r="Z64" s="367">
        <v>0</v>
      </c>
      <c r="AA64" s="367">
        <v>0</v>
      </c>
      <c r="AB64" s="366">
        <f t="shared" si="6"/>
        <v>0</v>
      </c>
      <c r="AC64" s="368">
        <f t="shared" si="7"/>
        <v>0</v>
      </c>
    </row>
    <row r="65" spans="1:28" x14ac:dyDescent="0.25">
      <c r="A65" s="59"/>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54"/>
    </row>
    <row r="66" spans="1:28" ht="54" customHeight="1" x14ac:dyDescent="0.25">
      <c r="A66" s="54"/>
      <c r="B66" s="472"/>
      <c r="C66" s="472"/>
      <c r="D66" s="472"/>
      <c r="E66" s="472"/>
      <c r="F66" s="472"/>
      <c r="G66" s="472"/>
      <c r="H66" s="472"/>
      <c r="I66" s="472"/>
      <c r="J66" s="472"/>
      <c r="K66" s="472"/>
      <c r="L66" s="472"/>
      <c r="M66" s="472"/>
      <c r="N66" s="472"/>
      <c r="O66" s="472"/>
      <c r="P66" s="472"/>
      <c r="Q66" s="472"/>
      <c r="R66" s="305"/>
      <c r="S66" s="305"/>
      <c r="T66" s="305"/>
      <c r="U66" s="305"/>
      <c r="V66" s="305"/>
      <c r="W66" s="305"/>
      <c r="X66" s="305"/>
      <c r="Y66" s="305"/>
      <c r="Z66" s="305"/>
      <c r="AA66" s="305"/>
      <c r="AB66" s="58"/>
    </row>
    <row r="67" spans="1:28" x14ac:dyDescent="0.25">
      <c r="A67" s="54"/>
      <c r="B67" s="54"/>
      <c r="C67" s="54"/>
      <c r="D67" s="54"/>
      <c r="E67" s="54"/>
      <c r="F67" s="54"/>
      <c r="AB67" s="54"/>
    </row>
    <row r="68" spans="1:28" ht="50.25" customHeight="1" x14ac:dyDescent="0.25">
      <c r="A68" s="54"/>
      <c r="B68" s="473"/>
      <c r="C68" s="473"/>
      <c r="D68" s="473"/>
      <c r="E68" s="473"/>
      <c r="F68" s="473"/>
      <c r="G68" s="473"/>
      <c r="H68" s="473"/>
      <c r="I68" s="473"/>
      <c r="J68" s="473"/>
      <c r="K68" s="473"/>
      <c r="L68" s="473"/>
      <c r="M68" s="473"/>
      <c r="N68" s="473"/>
      <c r="O68" s="473"/>
      <c r="P68" s="473"/>
      <c r="Q68" s="473"/>
      <c r="R68" s="306"/>
      <c r="S68" s="306"/>
      <c r="T68" s="306"/>
      <c r="U68" s="306"/>
      <c r="V68" s="306"/>
      <c r="W68" s="306"/>
      <c r="X68" s="306"/>
      <c r="Y68" s="306"/>
      <c r="Z68" s="306"/>
      <c r="AA68" s="306"/>
      <c r="AB68" s="54"/>
    </row>
    <row r="69" spans="1:28" x14ac:dyDescent="0.25">
      <c r="A69" s="54"/>
      <c r="B69" s="54"/>
      <c r="C69" s="54"/>
      <c r="D69" s="54"/>
      <c r="E69" s="54"/>
      <c r="F69" s="54"/>
      <c r="AB69" s="54"/>
    </row>
    <row r="70" spans="1:28" ht="36.75" customHeight="1" x14ac:dyDescent="0.25">
      <c r="A70" s="54"/>
      <c r="B70" s="472"/>
      <c r="C70" s="472"/>
      <c r="D70" s="472"/>
      <c r="E70" s="472"/>
      <c r="F70" s="472"/>
      <c r="G70" s="472"/>
      <c r="H70" s="472"/>
      <c r="I70" s="472"/>
      <c r="J70" s="472"/>
      <c r="K70" s="472"/>
      <c r="L70" s="472"/>
      <c r="M70" s="472"/>
      <c r="N70" s="472"/>
      <c r="O70" s="472"/>
      <c r="P70" s="472"/>
      <c r="Q70" s="472"/>
      <c r="R70" s="305"/>
      <c r="S70" s="305"/>
      <c r="T70" s="305"/>
      <c r="U70" s="305"/>
      <c r="V70" s="305"/>
      <c r="W70" s="305"/>
      <c r="X70" s="305"/>
      <c r="Y70" s="305"/>
      <c r="Z70" s="305"/>
      <c r="AA70" s="305"/>
      <c r="AB70" s="54"/>
    </row>
    <row r="71" spans="1:28" x14ac:dyDescent="0.25">
      <c r="A71" s="54"/>
      <c r="B71" s="57"/>
      <c r="C71" s="57"/>
      <c r="D71" s="57"/>
      <c r="E71" s="57"/>
      <c r="F71" s="57"/>
      <c r="AB71" s="54"/>
    </row>
    <row r="72" spans="1:28" ht="51" customHeight="1" x14ac:dyDescent="0.25">
      <c r="A72" s="54"/>
      <c r="B72" s="472"/>
      <c r="C72" s="472"/>
      <c r="D72" s="472"/>
      <c r="E72" s="472"/>
      <c r="F72" s="472"/>
      <c r="G72" s="472"/>
      <c r="H72" s="472"/>
      <c r="I72" s="472"/>
      <c r="J72" s="472"/>
      <c r="K72" s="472"/>
      <c r="L72" s="472"/>
      <c r="M72" s="472"/>
      <c r="N72" s="472"/>
      <c r="O72" s="472"/>
      <c r="P72" s="472"/>
      <c r="Q72" s="472"/>
      <c r="R72" s="305"/>
      <c r="S72" s="305"/>
      <c r="T72" s="305"/>
      <c r="U72" s="305"/>
      <c r="V72" s="305"/>
      <c r="W72" s="305"/>
      <c r="X72" s="305"/>
      <c r="Y72" s="305"/>
      <c r="Z72" s="305"/>
      <c r="AA72" s="305"/>
      <c r="AB72" s="54"/>
    </row>
    <row r="73" spans="1:28" ht="32.25" customHeight="1" x14ac:dyDescent="0.25">
      <c r="A73" s="54"/>
      <c r="B73" s="473"/>
      <c r="C73" s="473"/>
      <c r="D73" s="473"/>
      <c r="E73" s="473"/>
      <c r="F73" s="473"/>
      <c r="G73" s="473"/>
      <c r="H73" s="473"/>
      <c r="I73" s="473"/>
      <c r="J73" s="473"/>
      <c r="K73" s="473"/>
      <c r="L73" s="473"/>
      <c r="M73" s="473"/>
      <c r="N73" s="473"/>
      <c r="O73" s="473"/>
      <c r="P73" s="473"/>
      <c r="Q73" s="473"/>
      <c r="R73" s="306"/>
      <c r="S73" s="306"/>
      <c r="T73" s="306"/>
      <c r="U73" s="306"/>
      <c r="V73" s="306"/>
      <c r="W73" s="306"/>
      <c r="X73" s="306"/>
      <c r="Y73" s="306"/>
      <c r="Z73" s="306"/>
      <c r="AA73" s="306"/>
      <c r="AB73" s="54"/>
    </row>
    <row r="74" spans="1:28" ht="51.75" customHeight="1" x14ac:dyDescent="0.25">
      <c r="A74" s="54"/>
      <c r="B74" s="472"/>
      <c r="C74" s="472"/>
      <c r="D74" s="472"/>
      <c r="E74" s="472"/>
      <c r="F74" s="472"/>
      <c r="G74" s="472"/>
      <c r="H74" s="472"/>
      <c r="I74" s="472"/>
      <c r="J74" s="472"/>
      <c r="K74" s="472"/>
      <c r="L74" s="472"/>
      <c r="M74" s="472"/>
      <c r="N74" s="472"/>
      <c r="O74" s="472"/>
      <c r="P74" s="472"/>
      <c r="Q74" s="472"/>
      <c r="R74" s="305"/>
      <c r="S74" s="305"/>
      <c r="T74" s="305"/>
      <c r="U74" s="305"/>
      <c r="V74" s="305"/>
      <c r="W74" s="305"/>
      <c r="X74" s="305"/>
      <c r="Y74" s="305"/>
      <c r="Z74" s="305"/>
      <c r="AA74" s="305"/>
      <c r="AB74" s="54"/>
    </row>
    <row r="75" spans="1:28" ht="21.75" customHeight="1" x14ac:dyDescent="0.25">
      <c r="A75" s="54"/>
      <c r="B75" s="474"/>
      <c r="C75" s="474"/>
      <c r="D75" s="474"/>
      <c r="E75" s="474"/>
      <c r="F75" s="474"/>
      <c r="G75" s="474"/>
      <c r="H75" s="474"/>
      <c r="I75" s="474"/>
      <c r="J75" s="474"/>
      <c r="K75" s="474"/>
      <c r="L75" s="474"/>
      <c r="M75" s="474"/>
      <c r="N75" s="474"/>
      <c r="O75" s="474"/>
      <c r="P75" s="474"/>
      <c r="Q75" s="474"/>
      <c r="R75" s="303"/>
      <c r="S75" s="303"/>
      <c r="T75" s="303"/>
      <c r="U75" s="303"/>
      <c r="V75" s="303"/>
      <c r="W75" s="303"/>
      <c r="X75" s="303"/>
      <c r="Y75" s="303"/>
      <c r="Z75" s="303"/>
      <c r="AA75" s="303"/>
      <c r="AB75" s="54"/>
    </row>
    <row r="76" spans="1:28" ht="23.25" customHeight="1" x14ac:dyDescent="0.25">
      <c r="A76" s="54"/>
      <c r="B76" s="55"/>
      <c r="C76" s="55"/>
      <c r="D76" s="55"/>
      <c r="E76" s="55"/>
      <c r="F76" s="55"/>
      <c r="AB76" s="54"/>
    </row>
    <row r="77" spans="1:28" ht="18.75" customHeight="1" x14ac:dyDescent="0.25">
      <c r="A77" s="54"/>
      <c r="B77" s="471"/>
      <c r="C77" s="471"/>
      <c r="D77" s="471"/>
      <c r="E77" s="471"/>
      <c r="F77" s="471"/>
      <c r="G77" s="471"/>
      <c r="H77" s="471"/>
      <c r="I77" s="471"/>
      <c r="J77" s="471"/>
      <c r="K77" s="471"/>
      <c r="L77" s="471"/>
      <c r="M77" s="471"/>
      <c r="N77" s="471"/>
      <c r="O77" s="471"/>
      <c r="P77" s="471"/>
      <c r="Q77" s="471"/>
      <c r="R77" s="304"/>
      <c r="S77" s="304"/>
      <c r="T77" s="304"/>
      <c r="U77" s="304"/>
      <c r="V77" s="304"/>
      <c r="W77" s="304"/>
      <c r="X77" s="304"/>
      <c r="Y77" s="304"/>
      <c r="Z77" s="304"/>
      <c r="AA77" s="304"/>
      <c r="AB77" s="54"/>
    </row>
    <row r="78" spans="1:28" x14ac:dyDescent="0.25">
      <c r="A78" s="54"/>
      <c r="B78" s="54"/>
      <c r="C78" s="54"/>
      <c r="D78" s="54"/>
      <c r="E78" s="54"/>
      <c r="F78" s="54"/>
      <c r="AB78" s="54"/>
    </row>
    <row r="79" spans="1:28" x14ac:dyDescent="0.25">
      <c r="A79" s="54"/>
      <c r="B79" s="54"/>
      <c r="C79" s="54"/>
      <c r="D79" s="54"/>
      <c r="E79" s="54"/>
      <c r="F79" s="54"/>
      <c r="AB79" s="54"/>
    </row>
    <row r="80" spans="1:28" x14ac:dyDescent="0.25">
      <c r="G80" s="53"/>
      <c r="H80" s="53"/>
      <c r="I80" s="53"/>
      <c r="J80" s="53"/>
      <c r="K80" s="53"/>
      <c r="L80" s="53"/>
      <c r="M80" s="53"/>
      <c r="N80" s="53"/>
      <c r="O80" s="53"/>
      <c r="P80" s="53"/>
      <c r="Q80" s="53"/>
      <c r="R80" s="53"/>
      <c r="S80" s="53"/>
      <c r="T80" s="53"/>
      <c r="U80" s="53"/>
      <c r="V80" s="53"/>
      <c r="W80" s="53"/>
      <c r="X80" s="53"/>
      <c r="Y80" s="53"/>
      <c r="Z80" s="53"/>
      <c r="AA80" s="53"/>
    </row>
    <row r="81" s="53" customFormat="1" x14ac:dyDescent="0.25"/>
    <row r="82" s="53" customFormat="1" x14ac:dyDescent="0.25"/>
    <row r="83" s="53" customFormat="1" x14ac:dyDescent="0.25"/>
    <row r="84" s="53" customFormat="1" x14ac:dyDescent="0.25"/>
    <row r="85" s="53" customFormat="1" x14ac:dyDescent="0.25"/>
    <row r="86" s="53" customFormat="1" x14ac:dyDescent="0.25"/>
    <row r="87" s="53" customFormat="1" x14ac:dyDescent="0.25"/>
    <row r="88" s="53" customFormat="1" x14ac:dyDescent="0.25"/>
    <row r="89" s="53" customFormat="1" x14ac:dyDescent="0.25"/>
    <row r="90" s="53" customFormat="1" x14ac:dyDescent="0.25"/>
    <row r="91" s="53" customFormat="1" x14ac:dyDescent="0.25"/>
    <row r="92" s="53" customFormat="1" x14ac:dyDescent="0.25"/>
  </sheetData>
  <mergeCells count="39">
    <mergeCell ref="AB20:AC21"/>
    <mergeCell ref="A12:AC12"/>
    <mergeCell ref="A14:AC14"/>
    <mergeCell ref="A15:AC15"/>
    <mergeCell ref="A16:AC16"/>
    <mergeCell ref="A18:AC18"/>
    <mergeCell ref="B20:B22"/>
    <mergeCell ref="X20:AA20"/>
    <mergeCell ref="Z21:AA21"/>
    <mergeCell ref="X21:Y21"/>
    <mergeCell ref="T21:U21"/>
    <mergeCell ref="V21:W21"/>
    <mergeCell ref="G20:G22"/>
    <mergeCell ref="P21:Q21"/>
    <mergeCell ref="P20:S20"/>
    <mergeCell ref="R21:S21"/>
    <mergeCell ref="A4:AC4"/>
    <mergeCell ref="A6:AC6"/>
    <mergeCell ref="A8:AC8"/>
    <mergeCell ref="A9:AC9"/>
    <mergeCell ref="A11:AC11"/>
    <mergeCell ref="C20:D21"/>
    <mergeCell ref="A20:A22"/>
    <mergeCell ref="E20:F21"/>
    <mergeCell ref="T20:W20"/>
    <mergeCell ref="H20:K20"/>
    <mergeCell ref="L20:O20"/>
    <mergeCell ref="H21:I21"/>
    <mergeCell ref="J21:K21"/>
    <mergeCell ref="L21:M21"/>
    <mergeCell ref="N21:O21"/>
    <mergeCell ref="B77:Q77"/>
    <mergeCell ref="B66:Q66"/>
    <mergeCell ref="B68:Q68"/>
    <mergeCell ref="B70:Q70"/>
    <mergeCell ref="B72:Q72"/>
    <mergeCell ref="B73:Q73"/>
    <mergeCell ref="B74:Q74"/>
    <mergeCell ref="B75:Q75"/>
  </mergeCells>
  <conditionalFormatting sqref="E24:F24">
    <cfRule type="cellIs" dxfId="9" priority="12" operator="notEqual">
      <formula>0</formula>
    </cfRule>
  </conditionalFormatting>
  <conditionalFormatting sqref="E25:F28 E31:F64">
    <cfRule type="cellIs" dxfId="8" priority="10" operator="notEqual">
      <formula>0</formula>
    </cfRule>
  </conditionalFormatting>
  <conditionalFormatting sqref="D24:D28 D31:D64">
    <cfRule type="cellIs" dxfId="7" priority="8" operator="notEqual">
      <formula>0</formula>
    </cfRule>
  </conditionalFormatting>
  <conditionalFormatting sqref="D24">
    <cfRule type="cellIs" dxfId="6" priority="7" operator="notEqual">
      <formula>0</formula>
    </cfRule>
  </conditionalFormatting>
  <conditionalFormatting sqref="G24:AB29 G31:AB64 H30:AB30">
    <cfRule type="cellIs" dxfId="5" priority="6" operator="notEqual">
      <formula>0</formula>
    </cfRule>
  </conditionalFormatting>
  <conditionalFormatting sqref="AC24:AC64">
    <cfRule type="cellIs" dxfId="4" priority="5" operator="notEqual">
      <formula>0</formula>
    </cfRule>
  </conditionalFormatting>
  <conditionalFormatting sqref="L24:S29 L31:S64">
    <cfRule type="cellIs" dxfId="3" priority="4" operator="notEqual">
      <formula>0</formula>
    </cfRule>
  </conditionalFormatting>
  <conditionalFormatting sqref="C24:C64 D30:G30">
    <cfRule type="cellIs" dxfId="2" priority="3" operator="notEqual">
      <formula>0</formula>
    </cfRule>
  </conditionalFormatting>
  <conditionalFormatting sqref="E29:F29">
    <cfRule type="cellIs" dxfId="1" priority="2" operator="notEqual">
      <formula>0</formula>
    </cfRule>
  </conditionalFormatting>
  <conditionalFormatting sqref="D29">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X7" zoomScale="85" zoomScaleSheetLayoutView="85" workbookViewId="0">
      <selection activeCell="AV27" sqref="AV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60.140625" style="18" customWidth="1"/>
    <col min="15" max="15" width="14.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42578125" style="18" customWidth="1"/>
    <col min="24" max="24" width="10.7109375" style="18" customWidth="1"/>
    <col min="25" max="25" width="18.7109375" style="18" customWidth="1"/>
    <col min="26" max="26" width="7.7109375" style="18" customWidth="1"/>
    <col min="27" max="28" width="10.7109375" style="18" customWidth="1"/>
    <col min="29" max="29" width="18.57031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3">
      <c r="AV3" s="14" t="s">
        <v>65</v>
      </c>
    </row>
    <row r="4" spans="1:48" ht="18.75" x14ac:dyDescent="0.3">
      <c r="AV4" s="14"/>
    </row>
    <row r="5" spans="1:48" ht="18.75" customHeight="1" x14ac:dyDescent="0.25">
      <c r="A5" s="388" t="str">
        <f>'1. паспорт местоположение'!A5:C5</f>
        <v>Год раскрытия информации: 2026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c r="AS5" s="388"/>
      <c r="AT5" s="388"/>
      <c r="AU5" s="388"/>
      <c r="AV5" s="388"/>
    </row>
    <row r="6" spans="1:48" ht="18.75" x14ac:dyDescent="0.3">
      <c r="AV6" s="14"/>
    </row>
    <row r="7" spans="1:48" ht="18.75" x14ac:dyDescent="0.25">
      <c r="A7" s="400" t="s">
        <v>7</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x14ac:dyDescent="0.25">
      <c r="A9" s="401" t="str">
        <f>'1. паспорт местоположение'!A9:C9</f>
        <v>Акционерное общество "Россети Янтарь" ДЗО  ПАО "Россети"</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396" t="s">
        <v>6</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x14ac:dyDescent="0.25">
      <c r="A12" s="401" t="str">
        <f>'1. паспорт местоположение'!A12:C12</f>
        <v>Q_24-0050</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396" t="s">
        <v>5</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ht="43.5" customHeight="1" x14ac:dyDescent="0.25">
      <c r="A15" s="395" t="str">
        <f>'1. паспорт местоположение'!A15</f>
        <v>Монтаж ограждения кровли здания санатория-профилактория "Энергетик"</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96" t="s">
        <v>4</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8" x14ac:dyDescent="0.25">
      <c r="A17" s="432"/>
      <c r="B17" s="432"/>
      <c r="C17" s="432"/>
      <c r="D17" s="432"/>
      <c r="E17" s="432"/>
      <c r="F17" s="432"/>
      <c r="G17" s="432"/>
      <c r="H17" s="432"/>
      <c r="I17" s="432"/>
      <c r="J17" s="432"/>
      <c r="K17" s="432"/>
      <c r="L17" s="432"/>
      <c r="M17" s="432"/>
      <c r="N17" s="432"/>
      <c r="O17" s="432"/>
      <c r="P17" s="432"/>
      <c r="Q17" s="432"/>
      <c r="R17" s="432"/>
      <c r="S17" s="432"/>
      <c r="T17" s="432"/>
      <c r="U17" s="432"/>
      <c r="V17" s="432"/>
      <c r="W17" s="432"/>
      <c r="X17" s="432"/>
      <c r="Y17" s="432"/>
      <c r="Z17" s="432"/>
      <c r="AA17" s="432"/>
      <c r="AB17" s="432"/>
      <c r="AC17" s="432"/>
      <c r="AD17" s="432"/>
      <c r="AE17" s="432"/>
      <c r="AF17" s="432"/>
      <c r="AG17" s="432"/>
      <c r="AH17" s="432"/>
      <c r="AI17" s="432"/>
      <c r="AJ17" s="432"/>
      <c r="AK17" s="432"/>
      <c r="AL17" s="432"/>
      <c r="AM17" s="432"/>
      <c r="AN17" s="432"/>
      <c r="AO17" s="432"/>
      <c r="AP17" s="432"/>
      <c r="AQ17" s="432"/>
      <c r="AR17" s="432"/>
      <c r="AS17" s="432"/>
      <c r="AT17" s="432"/>
      <c r="AU17" s="432"/>
      <c r="AV17" s="432"/>
    </row>
    <row r="18" spans="1:48" ht="14.25" customHeight="1" x14ac:dyDescent="0.25">
      <c r="A18" s="432"/>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c r="AS18" s="432"/>
      <c r="AT18" s="432"/>
      <c r="AU18" s="432"/>
      <c r="AV18" s="432"/>
    </row>
    <row r="19" spans="1:48" x14ac:dyDescent="0.25">
      <c r="A19" s="432"/>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32"/>
      <c r="AE19" s="432"/>
      <c r="AF19" s="432"/>
      <c r="AG19" s="432"/>
      <c r="AH19" s="432"/>
      <c r="AI19" s="432"/>
      <c r="AJ19" s="432"/>
      <c r="AK19" s="432"/>
      <c r="AL19" s="432"/>
      <c r="AM19" s="432"/>
      <c r="AN19" s="432"/>
      <c r="AO19" s="432"/>
      <c r="AP19" s="432"/>
      <c r="AQ19" s="432"/>
      <c r="AR19" s="432"/>
      <c r="AS19" s="432"/>
      <c r="AT19" s="432"/>
      <c r="AU19" s="432"/>
      <c r="AV19" s="432"/>
    </row>
    <row r="20" spans="1:48" s="25" customFormat="1" x14ac:dyDescent="0.25">
      <c r="A20" s="433"/>
      <c r="B20" s="433"/>
      <c r="C20" s="433"/>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433"/>
      <c r="AB20" s="433"/>
      <c r="AC20" s="433"/>
      <c r="AD20" s="433"/>
      <c r="AE20" s="433"/>
      <c r="AF20" s="433"/>
      <c r="AG20" s="433"/>
      <c r="AH20" s="433"/>
      <c r="AI20" s="433"/>
      <c r="AJ20" s="433"/>
      <c r="AK20" s="433"/>
      <c r="AL20" s="433"/>
      <c r="AM20" s="433"/>
      <c r="AN20" s="433"/>
      <c r="AO20" s="433"/>
      <c r="AP20" s="433"/>
      <c r="AQ20" s="433"/>
      <c r="AR20" s="433"/>
      <c r="AS20" s="433"/>
      <c r="AT20" s="433"/>
      <c r="AU20" s="433"/>
      <c r="AV20" s="433"/>
    </row>
    <row r="21" spans="1:48" s="25" customFormat="1" x14ac:dyDescent="0.25">
      <c r="A21" s="488" t="s">
        <v>507</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25" customFormat="1" ht="58.5" customHeight="1" x14ac:dyDescent="0.25">
      <c r="A22" s="489" t="s">
        <v>50</v>
      </c>
      <c r="B22" s="492" t="s">
        <v>22</v>
      </c>
      <c r="C22" s="489" t="s">
        <v>49</v>
      </c>
      <c r="D22" s="489" t="s">
        <v>48</v>
      </c>
      <c r="E22" s="495" t="s">
        <v>518</v>
      </c>
      <c r="F22" s="496"/>
      <c r="G22" s="496"/>
      <c r="H22" s="496"/>
      <c r="I22" s="496"/>
      <c r="J22" s="496"/>
      <c r="K22" s="496"/>
      <c r="L22" s="497"/>
      <c r="M22" s="489" t="s">
        <v>47</v>
      </c>
      <c r="N22" s="489" t="s">
        <v>46</v>
      </c>
      <c r="O22" s="489" t="s">
        <v>45</v>
      </c>
      <c r="P22" s="498" t="s">
        <v>253</v>
      </c>
      <c r="Q22" s="498" t="s">
        <v>44</v>
      </c>
      <c r="R22" s="498" t="s">
        <v>43</v>
      </c>
      <c r="S22" s="498" t="s">
        <v>42</v>
      </c>
      <c r="T22" s="498"/>
      <c r="U22" s="499" t="s">
        <v>41</v>
      </c>
      <c r="V22" s="499" t="s">
        <v>40</v>
      </c>
      <c r="W22" s="498" t="s">
        <v>39</v>
      </c>
      <c r="X22" s="498" t="s">
        <v>38</v>
      </c>
      <c r="Y22" s="498" t="s">
        <v>37</v>
      </c>
      <c r="Z22" s="512" t="s">
        <v>36</v>
      </c>
      <c r="AA22" s="498" t="s">
        <v>35</v>
      </c>
      <c r="AB22" s="498" t="s">
        <v>34</v>
      </c>
      <c r="AC22" s="498" t="s">
        <v>33</v>
      </c>
      <c r="AD22" s="498" t="s">
        <v>32</v>
      </c>
      <c r="AE22" s="498" t="s">
        <v>31</v>
      </c>
      <c r="AF22" s="498" t="s">
        <v>30</v>
      </c>
      <c r="AG22" s="498"/>
      <c r="AH22" s="498"/>
      <c r="AI22" s="498"/>
      <c r="AJ22" s="498"/>
      <c r="AK22" s="498"/>
      <c r="AL22" s="498" t="s">
        <v>29</v>
      </c>
      <c r="AM22" s="498"/>
      <c r="AN22" s="498"/>
      <c r="AO22" s="498"/>
      <c r="AP22" s="498" t="s">
        <v>28</v>
      </c>
      <c r="AQ22" s="498"/>
      <c r="AR22" s="498" t="s">
        <v>27</v>
      </c>
      <c r="AS22" s="498" t="s">
        <v>26</v>
      </c>
      <c r="AT22" s="498" t="s">
        <v>25</v>
      </c>
      <c r="AU22" s="498" t="s">
        <v>24</v>
      </c>
      <c r="AV22" s="502" t="s">
        <v>23</v>
      </c>
    </row>
    <row r="23" spans="1:48" s="25" customFormat="1" ht="64.5" customHeight="1" x14ac:dyDescent="0.25">
      <c r="A23" s="490"/>
      <c r="B23" s="493"/>
      <c r="C23" s="490"/>
      <c r="D23" s="490"/>
      <c r="E23" s="504" t="s">
        <v>21</v>
      </c>
      <c r="F23" s="506" t="s">
        <v>125</v>
      </c>
      <c r="G23" s="506" t="s">
        <v>124</v>
      </c>
      <c r="H23" s="506" t="s">
        <v>123</v>
      </c>
      <c r="I23" s="510" t="s">
        <v>428</v>
      </c>
      <c r="J23" s="510" t="s">
        <v>429</v>
      </c>
      <c r="K23" s="510" t="s">
        <v>430</v>
      </c>
      <c r="L23" s="506" t="s">
        <v>568</v>
      </c>
      <c r="M23" s="490"/>
      <c r="N23" s="490"/>
      <c r="O23" s="490"/>
      <c r="P23" s="498"/>
      <c r="Q23" s="498"/>
      <c r="R23" s="498"/>
      <c r="S23" s="508" t="s">
        <v>2</v>
      </c>
      <c r="T23" s="508" t="s">
        <v>9</v>
      </c>
      <c r="U23" s="499"/>
      <c r="V23" s="499"/>
      <c r="W23" s="498"/>
      <c r="X23" s="498"/>
      <c r="Y23" s="498"/>
      <c r="Z23" s="498"/>
      <c r="AA23" s="498"/>
      <c r="AB23" s="498"/>
      <c r="AC23" s="498"/>
      <c r="AD23" s="498"/>
      <c r="AE23" s="498"/>
      <c r="AF23" s="498" t="s">
        <v>20</v>
      </c>
      <c r="AG23" s="498"/>
      <c r="AH23" s="498" t="s">
        <v>19</v>
      </c>
      <c r="AI23" s="498"/>
      <c r="AJ23" s="489" t="s">
        <v>18</v>
      </c>
      <c r="AK23" s="489" t="s">
        <v>17</v>
      </c>
      <c r="AL23" s="489" t="s">
        <v>16</v>
      </c>
      <c r="AM23" s="489" t="s">
        <v>15</v>
      </c>
      <c r="AN23" s="489" t="s">
        <v>14</v>
      </c>
      <c r="AO23" s="489" t="s">
        <v>13</v>
      </c>
      <c r="AP23" s="489" t="s">
        <v>12</v>
      </c>
      <c r="AQ23" s="500" t="s">
        <v>9</v>
      </c>
      <c r="AR23" s="498"/>
      <c r="AS23" s="498"/>
      <c r="AT23" s="498"/>
      <c r="AU23" s="498"/>
      <c r="AV23" s="503"/>
    </row>
    <row r="24" spans="1:48" s="25" customFormat="1" ht="96.75" customHeight="1" x14ac:dyDescent="0.25">
      <c r="A24" s="491"/>
      <c r="B24" s="494"/>
      <c r="C24" s="491"/>
      <c r="D24" s="491"/>
      <c r="E24" s="505"/>
      <c r="F24" s="507"/>
      <c r="G24" s="507"/>
      <c r="H24" s="507"/>
      <c r="I24" s="511"/>
      <c r="J24" s="511"/>
      <c r="K24" s="511"/>
      <c r="L24" s="507"/>
      <c r="M24" s="491"/>
      <c r="N24" s="491"/>
      <c r="O24" s="491"/>
      <c r="P24" s="498"/>
      <c r="Q24" s="498"/>
      <c r="R24" s="498"/>
      <c r="S24" s="509"/>
      <c r="T24" s="509"/>
      <c r="U24" s="499"/>
      <c r="V24" s="499"/>
      <c r="W24" s="498"/>
      <c r="X24" s="498"/>
      <c r="Y24" s="498"/>
      <c r="Z24" s="498"/>
      <c r="AA24" s="498"/>
      <c r="AB24" s="498"/>
      <c r="AC24" s="498"/>
      <c r="AD24" s="498"/>
      <c r="AE24" s="498"/>
      <c r="AF24" s="133" t="s">
        <v>11</v>
      </c>
      <c r="AG24" s="133" t="s">
        <v>10</v>
      </c>
      <c r="AH24" s="134" t="s">
        <v>2</v>
      </c>
      <c r="AI24" s="134" t="s">
        <v>9</v>
      </c>
      <c r="AJ24" s="491"/>
      <c r="AK24" s="491"/>
      <c r="AL24" s="491"/>
      <c r="AM24" s="491"/>
      <c r="AN24" s="491"/>
      <c r="AO24" s="491"/>
      <c r="AP24" s="491"/>
      <c r="AQ24" s="501"/>
      <c r="AR24" s="498"/>
      <c r="AS24" s="498"/>
      <c r="AT24" s="498"/>
      <c r="AU24" s="498"/>
      <c r="AV24" s="50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56.25" x14ac:dyDescent="0.2">
      <c r="A26" s="234">
        <v>1</v>
      </c>
      <c r="B26" s="235" t="s">
        <v>577</v>
      </c>
      <c r="C26" s="20" t="s">
        <v>54</v>
      </c>
      <c r="D26" s="350">
        <f>'6.1. Паспорт сетевой график'!H53</f>
        <v>0</v>
      </c>
      <c r="E26" s="22"/>
      <c r="F26" s="22"/>
      <c r="G26" s="22"/>
      <c r="H26" s="22"/>
      <c r="I26" s="22"/>
      <c r="J26" s="22"/>
      <c r="K26" s="22"/>
      <c r="L26" s="22">
        <v>1</v>
      </c>
      <c r="M26" s="20" t="s">
        <v>605</v>
      </c>
      <c r="N26" s="242" t="s">
        <v>606</v>
      </c>
      <c r="O26" s="339" t="s">
        <v>607</v>
      </c>
      <c r="P26" s="376">
        <v>980</v>
      </c>
      <c r="Q26" s="244" t="s">
        <v>608</v>
      </c>
      <c r="R26" s="376">
        <v>980</v>
      </c>
      <c r="S26" s="244" t="s">
        <v>609</v>
      </c>
      <c r="T26" s="244" t="s">
        <v>610</v>
      </c>
      <c r="U26" s="243">
        <v>2</v>
      </c>
      <c r="V26" s="243">
        <v>2</v>
      </c>
      <c r="W26" s="242" t="s">
        <v>611</v>
      </c>
      <c r="X26" s="376">
        <v>900</v>
      </c>
      <c r="Y26" s="376"/>
      <c r="Z26" s="376">
        <v>1</v>
      </c>
      <c r="AA26" s="376">
        <v>900</v>
      </c>
      <c r="AB26" s="376">
        <v>900</v>
      </c>
      <c r="AC26" s="242" t="s">
        <v>611</v>
      </c>
      <c r="AD26" s="376">
        <f>'8. Общие сведения'!B67*1000</f>
        <v>900</v>
      </c>
      <c r="AE26" s="23">
        <f>AD26</f>
        <v>900</v>
      </c>
      <c r="AF26" s="22">
        <v>32514564441</v>
      </c>
      <c r="AG26" s="243" t="s">
        <v>612</v>
      </c>
      <c r="AH26" s="21">
        <v>45713</v>
      </c>
      <c r="AI26" s="241">
        <v>45715</v>
      </c>
      <c r="AJ26" s="241">
        <v>45747</v>
      </c>
      <c r="AK26" s="241">
        <v>45770</v>
      </c>
      <c r="AL26" s="241"/>
      <c r="AM26" s="241"/>
      <c r="AN26" s="241"/>
      <c r="AO26" s="241"/>
      <c r="AP26" s="241">
        <v>45808</v>
      </c>
      <c r="AQ26" s="241">
        <v>45798</v>
      </c>
      <c r="AR26" s="241">
        <v>45808</v>
      </c>
      <c r="AS26" s="241">
        <v>45798</v>
      </c>
      <c r="AT26" s="241">
        <v>45856</v>
      </c>
      <c r="AU26" s="241"/>
      <c r="AV26" s="241" t="s">
        <v>614</v>
      </c>
    </row>
    <row r="27" spans="1:48" s="19" customFormat="1" ht="12.75" x14ac:dyDescent="0.2">
      <c r="A27" s="329"/>
      <c r="B27" s="330"/>
      <c r="C27" s="331"/>
      <c r="D27" s="332"/>
      <c r="E27" s="333"/>
      <c r="F27" s="333"/>
      <c r="G27" s="333"/>
      <c r="H27" s="333"/>
      <c r="I27" s="333"/>
      <c r="J27" s="333"/>
      <c r="K27" s="333"/>
      <c r="L27" s="333"/>
      <c r="M27" s="331"/>
      <c r="N27" s="334"/>
      <c r="O27" s="334"/>
      <c r="P27" s="335"/>
      <c r="Q27" s="334"/>
      <c r="R27" s="335"/>
      <c r="S27" s="334"/>
      <c r="T27" s="334"/>
      <c r="U27" s="336"/>
      <c r="V27" s="336"/>
      <c r="W27" s="334" t="s">
        <v>613</v>
      </c>
      <c r="X27" s="335">
        <v>949.5</v>
      </c>
      <c r="Y27" s="331" t="s">
        <v>613</v>
      </c>
      <c r="Z27" s="337"/>
      <c r="AA27" s="335"/>
      <c r="AB27" s="335"/>
      <c r="AC27" s="334"/>
      <c r="AD27" s="335"/>
      <c r="AE27" s="335"/>
      <c r="AF27" s="333"/>
      <c r="AG27" s="331"/>
      <c r="AH27" s="337"/>
      <c r="AI27" s="338"/>
      <c r="AJ27" s="338"/>
      <c r="AK27" s="338"/>
      <c r="AL27" s="338"/>
      <c r="AM27" s="338"/>
      <c r="AN27" s="338"/>
      <c r="AO27" s="338"/>
      <c r="AP27" s="338"/>
      <c r="AQ27" s="338"/>
      <c r="AR27" s="338"/>
      <c r="AS27" s="338"/>
      <c r="AT27" s="338"/>
      <c r="AU27" s="338"/>
      <c r="AV27" s="338"/>
    </row>
    <row r="28" spans="1:48" s="19" customFormat="1" ht="12.75" x14ac:dyDescent="0.2">
      <c r="A28" s="245"/>
      <c r="B28" s="246"/>
      <c r="C28" s="247"/>
      <c r="D28" s="248"/>
      <c r="E28" s="249"/>
      <c r="F28" s="249"/>
      <c r="G28" s="249"/>
      <c r="H28" s="249"/>
      <c r="I28" s="249"/>
      <c r="J28" s="249"/>
      <c r="K28" s="249"/>
      <c r="L28" s="249"/>
      <c r="M28" s="247"/>
      <c r="N28" s="247"/>
      <c r="O28" s="247"/>
      <c r="P28" s="250"/>
      <c r="Q28" s="247"/>
      <c r="R28" s="250"/>
      <c r="S28" s="247"/>
      <c r="T28" s="247"/>
      <c r="U28" s="249"/>
      <c r="V28" s="249"/>
      <c r="W28" s="244"/>
      <c r="X28" s="250"/>
      <c r="Y28" s="247"/>
      <c r="Z28" s="251"/>
      <c r="AA28" s="250"/>
      <c r="AB28" s="250"/>
      <c r="AC28" s="250"/>
      <c r="AD28" s="250"/>
      <c r="AE28" s="250"/>
      <c r="AF28" s="249"/>
      <c r="AG28" s="247"/>
      <c r="AH28" s="251"/>
      <c r="AI28" s="252"/>
      <c r="AJ28" s="252"/>
      <c r="AK28" s="252"/>
      <c r="AL28" s="252"/>
      <c r="AM28" s="252"/>
      <c r="AN28" s="252"/>
      <c r="AO28" s="252"/>
      <c r="AP28" s="252"/>
      <c r="AQ28" s="252"/>
      <c r="AR28" s="252"/>
      <c r="AS28" s="252"/>
      <c r="AT28" s="252"/>
      <c r="AU28" s="252"/>
      <c r="AV28" s="252"/>
    </row>
    <row r="29" spans="1:48" x14ac:dyDescent="0.25">
      <c r="AD29" s="377">
        <f>SUM(AD26:AD28)</f>
        <v>900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3"/>
  <sheetViews>
    <sheetView view="pageBreakPreview" topLeftCell="A7" zoomScale="90" zoomScaleNormal="90" zoomScaleSheetLayoutView="90" workbookViewId="0">
      <selection activeCell="B28" sqref="B28"/>
    </sheetView>
  </sheetViews>
  <sheetFormatPr defaultRowHeight="15.75" x14ac:dyDescent="0.25"/>
  <cols>
    <col min="1" max="2" width="66.140625" style="111" customWidth="1"/>
    <col min="3" max="3" width="0" style="239" hidden="1" customWidth="1"/>
    <col min="4" max="256" width="9.140625" style="239"/>
    <col min="257" max="258" width="66.140625" style="239" customWidth="1"/>
    <col min="259" max="512" width="9.140625" style="239"/>
    <col min="513" max="514" width="66.140625" style="239" customWidth="1"/>
    <col min="515" max="768" width="9.140625" style="239"/>
    <col min="769" max="770" width="66.140625" style="239" customWidth="1"/>
    <col min="771" max="1024" width="9.140625" style="239"/>
    <col min="1025" max="1026" width="66.140625" style="239" customWidth="1"/>
    <col min="1027" max="1280" width="9.140625" style="239"/>
    <col min="1281" max="1282" width="66.140625" style="239" customWidth="1"/>
    <col min="1283" max="1536" width="9.140625" style="239"/>
    <col min="1537" max="1538" width="66.140625" style="239" customWidth="1"/>
    <col min="1539" max="1792" width="9.140625" style="239"/>
    <col min="1793" max="1794" width="66.140625" style="239" customWidth="1"/>
    <col min="1795" max="2048" width="9.140625" style="239"/>
    <col min="2049" max="2050" width="66.140625" style="239" customWidth="1"/>
    <col min="2051" max="2304" width="9.140625" style="239"/>
    <col min="2305" max="2306" width="66.140625" style="239" customWidth="1"/>
    <col min="2307" max="2560" width="9.140625" style="239"/>
    <col min="2561" max="2562" width="66.140625" style="239" customWidth="1"/>
    <col min="2563" max="2816" width="9.140625" style="239"/>
    <col min="2817" max="2818" width="66.140625" style="239" customWidth="1"/>
    <col min="2819" max="3072" width="9.140625" style="239"/>
    <col min="3073" max="3074" width="66.140625" style="239" customWidth="1"/>
    <col min="3075" max="3328" width="9.140625" style="239"/>
    <col min="3329" max="3330" width="66.140625" style="239" customWidth="1"/>
    <col min="3331" max="3584" width="9.140625" style="239"/>
    <col min="3585" max="3586" width="66.140625" style="239" customWidth="1"/>
    <col min="3587" max="3840" width="9.140625" style="239"/>
    <col min="3841" max="3842" width="66.140625" style="239" customWidth="1"/>
    <col min="3843" max="4096" width="9.140625" style="239"/>
    <col min="4097" max="4098" width="66.140625" style="239" customWidth="1"/>
    <col min="4099" max="4352" width="9.140625" style="239"/>
    <col min="4353" max="4354" width="66.140625" style="239" customWidth="1"/>
    <col min="4355" max="4608" width="9.140625" style="239"/>
    <col min="4609" max="4610" width="66.140625" style="239" customWidth="1"/>
    <col min="4611" max="4864" width="9.140625" style="239"/>
    <col min="4865" max="4866" width="66.140625" style="239" customWidth="1"/>
    <col min="4867" max="5120" width="9.140625" style="239"/>
    <col min="5121" max="5122" width="66.140625" style="239" customWidth="1"/>
    <col min="5123" max="5376" width="9.140625" style="239"/>
    <col min="5377" max="5378" width="66.140625" style="239" customWidth="1"/>
    <col min="5379" max="5632" width="9.140625" style="239"/>
    <col min="5633" max="5634" width="66.140625" style="239" customWidth="1"/>
    <col min="5635" max="5888" width="9.140625" style="239"/>
    <col min="5889" max="5890" width="66.140625" style="239" customWidth="1"/>
    <col min="5891" max="6144" width="9.140625" style="239"/>
    <col min="6145" max="6146" width="66.140625" style="239" customWidth="1"/>
    <col min="6147" max="6400" width="9.140625" style="239"/>
    <col min="6401" max="6402" width="66.140625" style="239" customWidth="1"/>
    <col min="6403" max="6656" width="9.140625" style="239"/>
    <col min="6657" max="6658" width="66.140625" style="239" customWidth="1"/>
    <col min="6659" max="6912" width="9.140625" style="239"/>
    <col min="6913" max="6914" width="66.140625" style="239" customWidth="1"/>
    <col min="6915" max="7168" width="9.140625" style="239"/>
    <col min="7169" max="7170" width="66.140625" style="239" customWidth="1"/>
    <col min="7171" max="7424" width="9.140625" style="239"/>
    <col min="7425" max="7426" width="66.140625" style="239" customWidth="1"/>
    <col min="7427" max="7680" width="9.140625" style="239"/>
    <col min="7681" max="7682" width="66.140625" style="239" customWidth="1"/>
    <col min="7683" max="7936" width="9.140625" style="239"/>
    <col min="7937" max="7938" width="66.140625" style="239" customWidth="1"/>
    <col min="7939" max="8192" width="9.140625" style="239"/>
    <col min="8193" max="8194" width="66.140625" style="239" customWidth="1"/>
    <col min="8195" max="8448" width="9.140625" style="239"/>
    <col min="8449" max="8450" width="66.140625" style="239" customWidth="1"/>
    <col min="8451" max="8704" width="9.140625" style="239"/>
    <col min="8705" max="8706" width="66.140625" style="239" customWidth="1"/>
    <col min="8707" max="8960" width="9.140625" style="239"/>
    <col min="8961" max="8962" width="66.140625" style="239" customWidth="1"/>
    <col min="8963" max="9216" width="9.140625" style="239"/>
    <col min="9217" max="9218" width="66.140625" style="239" customWidth="1"/>
    <col min="9219" max="9472" width="9.140625" style="239"/>
    <col min="9473" max="9474" width="66.140625" style="239" customWidth="1"/>
    <col min="9475" max="9728" width="9.140625" style="239"/>
    <col min="9729" max="9730" width="66.140625" style="239" customWidth="1"/>
    <col min="9731" max="9984" width="9.140625" style="239"/>
    <col min="9985" max="9986" width="66.140625" style="239" customWidth="1"/>
    <col min="9987" max="10240" width="9.140625" style="239"/>
    <col min="10241" max="10242" width="66.140625" style="239" customWidth="1"/>
    <col min="10243" max="10496" width="9.140625" style="239"/>
    <col min="10497" max="10498" width="66.140625" style="239" customWidth="1"/>
    <col min="10499" max="10752" width="9.140625" style="239"/>
    <col min="10753" max="10754" width="66.140625" style="239" customWidth="1"/>
    <col min="10755" max="11008" width="9.140625" style="239"/>
    <col min="11009" max="11010" width="66.140625" style="239" customWidth="1"/>
    <col min="11011" max="11264" width="9.140625" style="239"/>
    <col min="11265" max="11266" width="66.140625" style="239" customWidth="1"/>
    <col min="11267" max="11520" width="9.140625" style="239"/>
    <col min="11521" max="11522" width="66.140625" style="239" customWidth="1"/>
    <col min="11523" max="11776" width="9.140625" style="239"/>
    <col min="11777" max="11778" width="66.140625" style="239" customWidth="1"/>
    <col min="11779" max="12032" width="9.140625" style="239"/>
    <col min="12033" max="12034" width="66.140625" style="239" customWidth="1"/>
    <col min="12035" max="12288" width="9.140625" style="239"/>
    <col min="12289" max="12290" width="66.140625" style="239" customWidth="1"/>
    <col min="12291" max="12544" width="9.140625" style="239"/>
    <col min="12545" max="12546" width="66.140625" style="239" customWidth="1"/>
    <col min="12547" max="12800" width="9.140625" style="239"/>
    <col min="12801" max="12802" width="66.140625" style="239" customWidth="1"/>
    <col min="12803" max="13056" width="9.140625" style="239"/>
    <col min="13057" max="13058" width="66.140625" style="239" customWidth="1"/>
    <col min="13059" max="13312" width="9.140625" style="239"/>
    <col min="13313" max="13314" width="66.140625" style="239" customWidth="1"/>
    <col min="13315" max="13568" width="9.140625" style="239"/>
    <col min="13569" max="13570" width="66.140625" style="239" customWidth="1"/>
    <col min="13571" max="13824" width="9.140625" style="239"/>
    <col min="13825" max="13826" width="66.140625" style="239" customWidth="1"/>
    <col min="13827" max="14080" width="9.140625" style="239"/>
    <col min="14081" max="14082" width="66.140625" style="239" customWidth="1"/>
    <col min="14083" max="14336" width="9.140625" style="239"/>
    <col min="14337" max="14338" width="66.140625" style="239" customWidth="1"/>
    <col min="14339" max="14592" width="9.140625" style="239"/>
    <col min="14593" max="14594" width="66.140625" style="239" customWidth="1"/>
    <col min="14595" max="14848" width="9.140625" style="239"/>
    <col min="14849" max="14850" width="66.140625" style="239" customWidth="1"/>
    <col min="14851" max="15104" width="9.140625" style="239"/>
    <col min="15105" max="15106" width="66.140625" style="239" customWidth="1"/>
    <col min="15107" max="15360" width="9.140625" style="239"/>
    <col min="15361" max="15362" width="66.140625" style="239" customWidth="1"/>
    <col min="15363" max="15616" width="9.140625" style="239"/>
    <col min="15617" max="15618" width="66.140625" style="239" customWidth="1"/>
    <col min="15619" max="15872" width="9.140625" style="239"/>
    <col min="15873" max="15874" width="66.140625" style="239" customWidth="1"/>
    <col min="15875" max="16128" width="9.140625" style="239"/>
    <col min="16129" max="16130" width="66.140625" style="239" customWidth="1"/>
    <col min="16131" max="16384" width="9.140625" style="239"/>
  </cols>
  <sheetData>
    <row r="1" spans="1:8" ht="18.75" x14ac:dyDescent="0.25">
      <c r="B1" s="33" t="s">
        <v>66</v>
      </c>
    </row>
    <row r="2" spans="1:8" ht="18.75" x14ac:dyDescent="0.3">
      <c r="B2" s="14" t="s">
        <v>8</v>
      </c>
    </row>
    <row r="3" spans="1:8" ht="18.75" x14ac:dyDescent="0.3">
      <c r="B3" s="14" t="s">
        <v>526</v>
      </c>
    </row>
    <row r="4" spans="1:8" x14ac:dyDescent="0.25">
      <c r="B4" s="36"/>
    </row>
    <row r="5" spans="1:8" ht="18.75" x14ac:dyDescent="0.3">
      <c r="A5" s="513" t="str">
        <f>'7. Паспорт отчет о закупке'!A5:AV5</f>
        <v>Год раскрытия информации: 2026 год</v>
      </c>
      <c r="B5" s="513"/>
      <c r="C5" s="67"/>
      <c r="D5" s="67"/>
      <c r="E5" s="67"/>
      <c r="F5" s="67"/>
      <c r="G5" s="67"/>
      <c r="H5" s="67"/>
    </row>
    <row r="6" spans="1:8" ht="18.75" x14ac:dyDescent="0.3">
      <c r="A6" s="307"/>
      <c r="B6" s="307"/>
      <c r="C6" s="307"/>
      <c r="D6" s="307"/>
      <c r="E6" s="307"/>
      <c r="F6" s="307"/>
      <c r="G6" s="307"/>
      <c r="H6" s="307"/>
    </row>
    <row r="7" spans="1:8" ht="18.75" x14ac:dyDescent="0.25">
      <c r="A7" s="400" t="s">
        <v>7</v>
      </c>
      <c r="B7" s="400"/>
      <c r="C7" s="138"/>
      <c r="D7" s="138"/>
      <c r="E7" s="138"/>
      <c r="F7" s="138"/>
      <c r="G7" s="138"/>
      <c r="H7" s="138"/>
    </row>
    <row r="8" spans="1:8" ht="18.75" x14ac:dyDescent="0.25">
      <c r="A8" s="138"/>
      <c r="B8" s="138"/>
      <c r="C8" s="138"/>
      <c r="D8" s="138"/>
      <c r="E8" s="138"/>
      <c r="F8" s="138"/>
      <c r="G8" s="138"/>
      <c r="H8" s="138"/>
    </row>
    <row r="9" spans="1:8" x14ac:dyDescent="0.25">
      <c r="A9" s="401" t="str">
        <f>'7. Паспорт отчет о закупке'!A9:AV9</f>
        <v>Акционерное общество "Россети Янтарь" ДЗО  ПАО "Россети"</v>
      </c>
      <c r="B9" s="401"/>
      <c r="C9" s="153"/>
      <c r="D9" s="153"/>
      <c r="E9" s="153"/>
      <c r="F9" s="153"/>
      <c r="G9" s="153"/>
      <c r="H9" s="153"/>
    </row>
    <row r="10" spans="1:8" x14ac:dyDescent="0.25">
      <c r="A10" s="396" t="s">
        <v>6</v>
      </c>
      <c r="B10" s="396"/>
      <c r="C10" s="140"/>
      <c r="D10" s="140"/>
      <c r="E10" s="140"/>
      <c r="F10" s="140"/>
      <c r="G10" s="140"/>
      <c r="H10" s="140"/>
    </row>
    <row r="11" spans="1:8" ht="18.75" x14ac:dyDescent="0.25">
      <c r="A11" s="138"/>
      <c r="B11" s="138"/>
      <c r="C11" s="138"/>
      <c r="D11" s="138"/>
      <c r="E11" s="138"/>
      <c r="F11" s="138"/>
      <c r="G11" s="138"/>
      <c r="H11" s="138"/>
    </row>
    <row r="12" spans="1:8" x14ac:dyDescent="0.25">
      <c r="A12" s="439" t="str">
        <f>'7. Паспорт отчет о закупке'!A12:AV12</f>
        <v>Q_24-0050</v>
      </c>
      <c r="B12" s="439"/>
      <c r="C12" s="153"/>
      <c r="D12" s="153"/>
      <c r="E12" s="153"/>
      <c r="F12" s="153"/>
      <c r="G12" s="153"/>
      <c r="H12" s="153"/>
    </row>
    <row r="13" spans="1:8" x14ac:dyDescent="0.25">
      <c r="A13" s="396" t="s">
        <v>5</v>
      </c>
      <c r="B13" s="396"/>
      <c r="C13" s="140"/>
      <c r="D13" s="140"/>
      <c r="E13" s="140"/>
      <c r="F13" s="140"/>
      <c r="G13" s="140"/>
      <c r="H13" s="140"/>
    </row>
    <row r="14" spans="1:8" ht="18.75" x14ac:dyDescent="0.25">
      <c r="A14" s="10"/>
      <c r="B14" s="10"/>
      <c r="C14" s="10"/>
      <c r="D14" s="10"/>
      <c r="E14" s="10"/>
      <c r="F14" s="10"/>
      <c r="G14" s="10"/>
      <c r="H14" s="10"/>
    </row>
    <row r="15" spans="1:8" x14ac:dyDescent="0.25">
      <c r="A15" s="439" t="s">
        <v>587</v>
      </c>
      <c r="B15" s="439"/>
      <c r="C15" s="153"/>
      <c r="D15" s="153"/>
      <c r="E15" s="153"/>
      <c r="F15" s="153"/>
      <c r="G15" s="153"/>
      <c r="H15" s="153"/>
    </row>
    <row r="16" spans="1:8" x14ac:dyDescent="0.25">
      <c r="A16" s="396" t="s">
        <v>4</v>
      </c>
      <c r="B16" s="396"/>
      <c r="C16" s="140"/>
      <c r="D16" s="140"/>
      <c r="E16" s="140"/>
      <c r="F16" s="140"/>
      <c r="G16" s="140"/>
      <c r="H16" s="140"/>
    </row>
    <row r="17" spans="1:4" x14ac:dyDescent="0.25">
      <c r="B17" s="112"/>
    </row>
    <row r="18" spans="1:4" x14ac:dyDescent="0.25">
      <c r="A18" s="514" t="s">
        <v>508</v>
      </c>
      <c r="B18" s="515"/>
    </row>
    <row r="19" spans="1:4" x14ac:dyDescent="0.25">
      <c r="B19" s="36"/>
    </row>
    <row r="20" spans="1:4" ht="16.5" thickBot="1" x14ac:dyDescent="0.3">
      <c r="B20" s="113"/>
    </row>
    <row r="21" spans="1:4" ht="30.75" thickBot="1" x14ac:dyDescent="0.3">
      <c r="A21" s="114" t="s">
        <v>378</v>
      </c>
      <c r="B21" s="115" t="str">
        <f>A15</f>
        <v>Монтаж ограждения кровли санатория-профилактория "Энергетик" по адресу: г.Светлогорск, ул. Балтийская, 2</v>
      </c>
    </row>
    <row r="22" spans="1:4" ht="16.5" thickBot="1" x14ac:dyDescent="0.3">
      <c r="A22" s="114" t="s">
        <v>379</v>
      </c>
      <c r="B22" s="115" t="str">
        <f>CONCATENATE('1. паспорт местоположение'!C26,", ",'1. паспорт местоположение'!C27)</f>
        <v>Калининградская область, Светлогорский городской округ</v>
      </c>
    </row>
    <row r="23" spans="1:4" ht="16.5" thickBot="1" x14ac:dyDescent="0.3">
      <c r="A23" s="114" t="s">
        <v>344</v>
      </c>
      <c r="B23" s="116" t="s">
        <v>570</v>
      </c>
    </row>
    <row r="24" spans="1:4" ht="16.5" thickBot="1" x14ac:dyDescent="0.3">
      <c r="A24" s="114" t="s">
        <v>380</v>
      </c>
      <c r="B24" s="116" t="s">
        <v>571</v>
      </c>
    </row>
    <row r="25" spans="1:4" ht="16.5" thickBot="1" x14ac:dyDescent="0.3">
      <c r="A25" s="117" t="s">
        <v>381</v>
      </c>
      <c r="B25" s="115" t="s">
        <v>558</v>
      </c>
    </row>
    <row r="26" spans="1:4" ht="16.5" thickBot="1" x14ac:dyDescent="0.3">
      <c r="A26" s="118" t="s">
        <v>382</v>
      </c>
      <c r="B26" s="119" t="s">
        <v>572</v>
      </c>
    </row>
    <row r="27" spans="1:4" ht="29.25" thickBot="1" x14ac:dyDescent="0.3">
      <c r="A27" s="125" t="s">
        <v>602</v>
      </c>
      <c r="B27" s="355">
        <f>'5. анализ эконом эфф'!B115</f>
        <v>5.6595959999999996</v>
      </c>
    </row>
    <row r="28" spans="1:4" ht="16.5" thickBot="1" x14ac:dyDescent="0.3">
      <c r="A28" s="240" t="s">
        <v>383</v>
      </c>
      <c r="B28" s="240" t="s">
        <v>573</v>
      </c>
    </row>
    <row r="29" spans="1:4" ht="29.25" thickBot="1" x14ac:dyDescent="0.3">
      <c r="A29" s="126" t="s">
        <v>384</v>
      </c>
      <c r="B29" s="317">
        <f>'7. Паспорт отчет о закупке'!AD29/1000</f>
        <v>0.9</v>
      </c>
    </row>
    <row r="30" spans="1:4" ht="29.25" thickBot="1" x14ac:dyDescent="0.3">
      <c r="A30" s="126" t="s">
        <v>385</v>
      </c>
      <c r="B30" s="317">
        <f>B32+B49+B66</f>
        <v>0.92718</v>
      </c>
      <c r="C30" s="54"/>
      <c r="D30" s="54"/>
    </row>
    <row r="31" spans="1:4" ht="16.5" thickBot="1" x14ac:dyDescent="0.3">
      <c r="A31" s="240" t="s">
        <v>386</v>
      </c>
      <c r="B31" s="318"/>
      <c r="C31" s="54"/>
      <c r="D31" s="54"/>
    </row>
    <row r="32" spans="1:4" ht="29.25" thickBot="1" x14ac:dyDescent="0.3">
      <c r="A32" s="126" t="s">
        <v>387</v>
      </c>
      <c r="B32" s="317">
        <f>SUMIF(C33:C48,10,B33:B48)</f>
        <v>0</v>
      </c>
      <c r="C32" s="54"/>
      <c r="D32" s="54"/>
    </row>
    <row r="33" spans="1:4" ht="16.5" thickBot="1" x14ac:dyDescent="0.3">
      <c r="A33" s="319" t="s">
        <v>388</v>
      </c>
      <c r="B33" s="320"/>
      <c r="C33" s="54">
        <v>10</v>
      </c>
      <c r="D33" s="54"/>
    </row>
    <row r="34" spans="1:4" ht="16.5" thickBot="1" x14ac:dyDescent="0.3">
      <c r="A34" s="240" t="s">
        <v>389</v>
      </c>
      <c r="B34" s="321">
        <f>B33/$B$27</f>
        <v>0</v>
      </c>
      <c r="C34" s="54"/>
      <c r="D34" s="54"/>
    </row>
    <row r="35" spans="1:4" ht="16.5" thickBot="1" x14ac:dyDescent="0.3">
      <c r="A35" s="240" t="s">
        <v>390</v>
      </c>
      <c r="B35" s="317"/>
      <c r="C35" s="54">
        <v>1</v>
      </c>
      <c r="D35" s="54"/>
    </row>
    <row r="36" spans="1:4" ht="16.5" thickBot="1" x14ac:dyDescent="0.3">
      <c r="A36" s="240" t="s">
        <v>391</v>
      </c>
      <c r="B36" s="317"/>
      <c r="C36" s="54">
        <v>2</v>
      </c>
      <c r="D36" s="54"/>
    </row>
    <row r="37" spans="1:4" ht="16.5" thickBot="1" x14ac:dyDescent="0.3">
      <c r="A37" s="319" t="s">
        <v>388</v>
      </c>
      <c r="B37" s="320"/>
      <c r="C37" s="54">
        <v>10</v>
      </c>
      <c r="D37" s="54"/>
    </row>
    <row r="38" spans="1:4" ht="16.5" thickBot="1" x14ac:dyDescent="0.3">
      <c r="A38" s="240" t="s">
        <v>389</v>
      </c>
      <c r="B38" s="321">
        <f t="shared" ref="B38" si="0">B37/$B$27</f>
        <v>0</v>
      </c>
      <c r="C38" s="54"/>
      <c r="D38" s="54"/>
    </row>
    <row r="39" spans="1:4" ht="16.5" thickBot="1" x14ac:dyDescent="0.3">
      <c r="A39" s="240" t="s">
        <v>390</v>
      </c>
      <c r="B39" s="317"/>
      <c r="C39" s="54">
        <v>1</v>
      </c>
      <c r="D39" s="54"/>
    </row>
    <row r="40" spans="1:4" ht="16.5" thickBot="1" x14ac:dyDescent="0.3">
      <c r="A40" s="240" t="s">
        <v>391</v>
      </c>
      <c r="B40" s="317"/>
      <c r="C40" s="54">
        <v>2</v>
      </c>
      <c r="D40" s="54"/>
    </row>
    <row r="41" spans="1:4" ht="16.5" thickBot="1" x14ac:dyDescent="0.3">
      <c r="A41" s="319" t="s">
        <v>388</v>
      </c>
      <c r="B41" s="320"/>
      <c r="C41" s="54">
        <v>10</v>
      </c>
      <c r="D41" s="54"/>
    </row>
    <row r="42" spans="1:4" ht="16.5" thickBot="1" x14ac:dyDescent="0.3">
      <c r="A42" s="240" t="s">
        <v>389</v>
      </c>
      <c r="B42" s="321">
        <f t="shared" ref="B42" si="1">B41/$B$27</f>
        <v>0</v>
      </c>
      <c r="C42" s="54"/>
      <c r="D42" s="54"/>
    </row>
    <row r="43" spans="1:4" ht="16.5" thickBot="1" x14ac:dyDescent="0.3">
      <c r="A43" s="240" t="s">
        <v>390</v>
      </c>
      <c r="B43" s="317"/>
      <c r="C43" s="54">
        <v>1</v>
      </c>
      <c r="D43" s="54"/>
    </row>
    <row r="44" spans="1:4" ht="16.5" thickBot="1" x14ac:dyDescent="0.3">
      <c r="A44" s="240" t="s">
        <v>391</v>
      </c>
      <c r="B44" s="317"/>
      <c r="C44" s="54">
        <v>2</v>
      </c>
      <c r="D44" s="54"/>
    </row>
    <row r="45" spans="1:4" ht="16.5" thickBot="1" x14ac:dyDescent="0.3">
      <c r="A45" s="319" t="s">
        <v>388</v>
      </c>
      <c r="B45" s="320"/>
      <c r="C45" s="54">
        <v>10</v>
      </c>
      <c r="D45" s="54"/>
    </row>
    <row r="46" spans="1:4" ht="16.5" thickBot="1" x14ac:dyDescent="0.3">
      <c r="A46" s="240" t="s">
        <v>389</v>
      </c>
      <c r="B46" s="321">
        <f t="shared" ref="B46" si="2">B45/$B$27</f>
        <v>0</v>
      </c>
      <c r="C46" s="54"/>
      <c r="D46" s="54"/>
    </row>
    <row r="47" spans="1:4" ht="16.5" thickBot="1" x14ac:dyDescent="0.3">
      <c r="A47" s="240" t="s">
        <v>390</v>
      </c>
      <c r="B47" s="317"/>
      <c r="C47" s="54">
        <v>1</v>
      </c>
      <c r="D47" s="54"/>
    </row>
    <row r="48" spans="1:4" ht="16.5" thickBot="1" x14ac:dyDescent="0.3">
      <c r="A48" s="240" t="s">
        <v>391</v>
      </c>
      <c r="B48" s="317"/>
      <c r="C48" s="54">
        <v>2</v>
      </c>
      <c r="D48" s="54"/>
    </row>
    <row r="49" spans="1:4" ht="29.25" thickBot="1" x14ac:dyDescent="0.3">
      <c r="A49" s="126" t="s">
        <v>392</v>
      </c>
      <c r="B49" s="317">
        <f>SUMIF(C50:C65,20,B50:B65)</f>
        <v>0</v>
      </c>
      <c r="C49" s="54"/>
      <c r="D49" s="54"/>
    </row>
    <row r="50" spans="1:4" ht="16.5" thickBot="1" x14ac:dyDescent="0.3">
      <c r="A50" s="319" t="s">
        <v>388</v>
      </c>
      <c r="B50" s="320"/>
      <c r="C50" s="54">
        <v>20</v>
      </c>
      <c r="D50" s="54"/>
    </row>
    <row r="51" spans="1:4" ht="16.5" thickBot="1" x14ac:dyDescent="0.3">
      <c r="A51" s="240" t="s">
        <v>389</v>
      </c>
      <c r="B51" s="321">
        <f t="shared" ref="B51" si="3">B50/$B$27</f>
        <v>0</v>
      </c>
      <c r="C51" s="54"/>
      <c r="D51" s="54"/>
    </row>
    <row r="52" spans="1:4" ht="16.5" thickBot="1" x14ac:dyDescent="0.3">
      <c r="A52" s="240" t="s">
        <v>390</v>
      </c>
      <c r="B52" s="317"/>
      <c r="C52" s="54">
        <v>1</v>
      </c>
      <c r="D52" s="54"/>
    </row>
    <row r="53" spans="1:4" ht="16.5" thickBot="1" x14ac:dyDescent="0.3">
      <c r="A53" s="240" t="s">
        <v>391</v>
      </c>
      <c r="B53" s="317"/>
      <c r="C53" s="54">
        <v>2</v>
      </c>
      <c r="D53" s="54"/>
    </row>
    <row r="54" spans="1:4" ht="16.5" thickBot="1" x14ac:dyDescent="0.3">
      <c r="A54" s="319" t="s">
        <v>388</v>
      </c>
      <c r="B54" s="320"/>
      <c r="C54" s="54">
        <v>20</v>
      </c>
      <c r="D54" s="54"/>
    </row>
    <row r="55" spans="1:4" ht="16.5" thickBot="1" x14ac:dyDescent="0.3">
      <c r="A55" s="240" t="s">
        <v>389</v>
      </c>
      <c r="B55" s="321">
        <f t="shared" ref="B55" si="4">B54/$B$27</f>
        <v>0</v>
      </c>
      <c r="C55" s="54"/>
      <c r="D55" s="54"/>
    </row>
    <row r="56" spans="1:4" ht="16.5" thickBot="1" x14ac:dyDescent="0.3">
      <c r="A56" s="240" t="s">
        <v>390</v>
      </c>
      <c r="B56" s="317"/>
      <c r="C56" s="54">
        <v>1</v>
      </c>
      <c r="D56" s="54"/>
    </row>
    <row r="57" spans="1:4" ht="16.5" thickBot="1" x14ac:dyDescent="0.3">
      <c r="A57" s="240" t="s">
        <v>391</v>
      </c>
      <c r="B57" s="317"/>
      <c r="C57" s="54">
        <v>2</v>
      </c>
      <c r="D57" s="54"/>
    </row>
    <row r="58" spans="1:4" ht="16.5" thickBot="1" x14ac:dyDescent="0.3">
      <c r="A58" s="319" t="s">
        <v>388</v>
      </c>
      <c r="B58" s="320"/>
      <c r="C58" s="54">
        <v>20</v>
      </c>
      <c r="D58" s="54"/>
    </row>
    <row r="59" spans="1:4" ht="16.5" thickBot="1" x14ac:dyDescent="0.3">
      <c r="A59" s="240" t="s">
        <v>389</v>
      </c>
      <c r="B59" s="321">
        <f t="shared" ref="B59" si="5">B58/$B$27</f>
        <v>0</v>
      </c>
      <c r="C59" s="54"/>
      <c r="D59" s="54"/>
    </row>
    <row r="60" spans="1:4" ht="16.5" thickBot="1" x14ac:dyDescent="0.3">
      <c r="A60" s="240" t="s">
        <v>390</v>
      </c>
      <c r="B60" s="317"/>
      <c r="C60" s="54">
        <v>1</v>
      </c>
      <c r="D60" s="54"/>
    </row>
    <row r="61" spans="1:4" ht="16.5" thickBot="1" x14ac:dyDescent="0.3">
      <c r="A61" s="240" t="s">
        <v>391</v>
      </c>
      <c r="B61" s="317"/>
      <c r="C61" s="54">
        <v>2</v>
      </c>
      <c r="D61" s="54"/>
    </row>
    <row r="62" spans="1:4" ht="16.5" thickBot="1" x14ac:dyDescent="0.3">
      <c r="A62" s="319" t="s">
        <v>388</v>
      </c>
      <c r="B62" s="320"/>
      <c r="C62" s="54">
        <v>20</v>
      </c>
      <c r="D62" s="54"/>
    </row>
    <row r="63" spans="1:4" ht="16.5" thickBot="1" x14ac:dyDescent="0.3">
      <c r="A63" s="240" t="s">
        <v>389</v>
      </c>
      <c r="B63" s="321">
        <f t="shared" ref="B63" si="6">B62/$B$27</f>
        <v>0</v>
      </c>
      <c r="C63" s="54"/>
      <c r="D63" s="54"/>
    </row>
    <row r="64" spans="1:4" ht="16.5" thickBot="1" x14ac:dyDescent="0.3">
      <c r="A64" s="240" t="s">
        <v>390</v>
      </c>
      <c r="B64" s="317"/>
      <c r="C64" s="54">
        <v>1</v>
      </c>
      <c r="D64" s="54"/>
    </row>
    <row r="65" spans="1:4" ht="16.5" thickBot="1" x14ac:dyDescent="0.3">
      <c r="A65" s="240" t="s">
        <v>391</v>
      </c>
      <c r="B65" s="317"/>
      <c r="C65" s="54">
        <v>2</v>
      </c>
      <c r="D65" s="54"/>
    </row>
    <row r="66" spans="1:4" ht="29.25" thickBot="1" x14ac:dyDescent="0.3">
      <c r="A66" s="126" t="s">
        <v>393</v>
      </c>
      <c r="B66" s="317">
        <f>SUMIF(C67:C82,30,B67:B82)</f>
        <v>0.92718</v>
      </c>
      <c r="C66" s="54"/>
      <c r="D66" s="54"/>
    </row>
    <row r="67" spans="1:4" ht="30.75" thickBot="1" x14ac:dyDescent="0.3">
      <c r="A67" s="382" t="s">
        <v>603</v>
      </c>
      <c r="B67" s="383">
        <v>0.9</v>
      </c>
      <c r="C67" s="54">
        <v>30</v>
      </c>
      <c r="D67" s="54"/>
    </row>
    <row r="68" spans="1:4" ht="16.5" thickBot="1" x14ac:dyDescent="0.3">
      <c r="A68" s="240" t="s">
        <v>389</v>
      </c>
      <c r="B68" s="321">
        <f t="shared" ref="B68" si="7">B67/$B$27</f>
        <v>0.15902195139016992</v>
      </c>
      <c r="C68" s="54"/>
      <c r="D68" s="54"/>
    </row>
    <row r="69" spans="1:4" ht="16.5" thickBot="1" x14ac:dyDescent="0.3">
      <c r="A69" s="240" t="s">
        <v>390</v>
      </c>
      <c r="B69" s="317">
        <v>0.9</v>
      </c>
      <c r="C69" s="54">
        <v>1</v>
      </c>
      <c r="D69" s="54"/>
    </row>
    <row r="70" spans="1:4" ht="16.5" thickBot="1" x14ac:dyDescent="0.3">
      <c r="A70" s="240" t="s">
        <v>391</v>
      </c>
      <c r="B70" s="317">
        <v>0.9</v>
      </c>
      <c r="C70" s="54">
        <v>2</v>
      </c>
      <c r="D70" s="54"/>
    </row>
    <row r="71" spans="1:4" ht="30.75" thickBot="1" x14ac:dyDescent="0.3">
      <c r="A71" s="382" t="s">
        <v>615</v>
      </c>
      <c r="B71" s="384">
        <v>1.35E-2</v>
      </c>
      <c r="C71" s="54">
        <v>30</v>
      </c>
      <c r="D71" s="54"/>
    </row>
    <row r="72" spans="1:4" ht="16.5" thickBot="1" x14ac:dyDescent="0.3">
      <c r="A72" s="240" t="s">
        <v>389</v>
      </c>
      <c r="B72" s="321">
        <f t="shared" ref="B72" si="8">B71/$B$27</f>
        <v>2.3853292708525486E-3</v>
      </c>
      <c r="C72" s="54"/>
      <c r="D72" s="54"/>
    </row>
    <row r="73" spans="1:4" ht="16.5" thickBot="1" x14ac:dyDescent="0.3">
      <c r="A73" s="240" t="s">
        <v>390</v>
      </c>
      <c r="B73" s="317">
        <f>B71</f>
        <v>1.35E-2</v>
      </c>
      <c r="C73" s="54">
        <v>1</v>
      </c>
      <c r="D73" s="54"/>
    </row>
    <row r="74" spans="1:4" ht="16.5" thickBot="1" x14ac:dyDescent="0.3">
      <c r="A74" s="240" t="s">
        <v>391</v>
      </c>
      <c r="B74" s="317">
        <f>B71</f>
        <v>1.35E-2</v>
      </c>
      <c r="C74" s="54">
        <v>2</v>
      </c>
      <c r="D74" s="54"/>
    </row>
    <row r="75" spans="1:4" ht="30.75" thickBot="1" x14ac:dyDescent="0.3">
      <c r="A75" s="382" t="s">
        <v>616</v>
      </c>
      <c r="B75" s="384">
        <v>1.3679999999999999E-2</v>
      </c>
      <c r="C75" s="54">
        <v>30</v>
      </c>
      <c r="D75" s="54"/>
    </row>
    <row r="76" spans="1:4" ht="16.5" thickBot="1" x14ac:dyDescent="0.3">
      <c r="A76" s="240" t="s">
        <v>389</v>
      </c>
      <c r="B76" s="321">
        <f t="shared" ref="B76" si="9">B75/$B$27</f>
        <v>2.4171336611305827E-3</v>
      </c>
      <c r="C76" s="54"/>
      <c r="D76" s="54"/>
    </row>
    <row r="77" spans="1:4" ht="16.5" thickBot="1" x14ac:dyDescent="0.3">
      <c r="A77" s="240" t="s">
        <v>390</v>
      </c>
      <c r="B77" s="317">
        <f>B75</f>
        <v>1.3679999999999999E-2</v>
      </c>
      <c r="C77" s="54">
        <v>1</v>
      </c>
      <c r="D77" s="54"/>
    </row>
    <row r="78" spans="1:4" ht="16.5" thickBot="1" x14ac:dyDescent="0.3">
      <c r="A78" s="240" t="s">
        <v>391</v>
      </c>
      <c r="B78" s="317">
        <f>B75</f>
        <v>1.3679999999999999E-2</v>
      </c>
      <c r="C78" s="54">
        <v>2</v>
      </c>
      <c r="D78" s="54"/>
    </row>
    <row r="79" spans="1:4" ht="16.5" thickBot="1" x14ac:dyDescent="0.3">
      <c r="A79" s="319" t="s">
        <v>388</v>
      </c>
      <c r="B79" s="320"/>
      <c r="C79" s="54">
        <v>30</v>
      </c>
      <c r="D79" s="54"/>
    </row>
    <row r="80" spans="1:4" ht="16.5" thickBot="1" x14ac:dyDescent="0.3">
      <c r="A80" s="240" t="s">
        <v>389</v>
      </c>
      <c r="B80" s="321">
        <f t="shared" ref="B80" si="10">B79/$B$27</f>
        <v>0</v>
      </c>
      <c r="C80" s="54"/>
      <c r="D80" s="54"/>
    </row>
    <row r="81" spans="1:4" ht="16.5" thickBot="1" x14ac:dyDescent="0.3">
      <c r="A81" s="240" t="s">
        <v>390</v>
      </c>
      <c r="B81" s="317"/>
      <c r="C81" s="54">
        <v>1</v>
      </c>
      <c r="D81" s="54"/>
    </row>
    <row r="82" spans="1:4" ht="16.5" thickBot="1" x14ac:dyDescent="0.3">
      <c r="A82" s="240" t="s">
        <v>391</v>
      </c>
      <c r="B82" s="317"/>
      <c r="C82" s="54">
        <v>2</v>
      </c>
      <c r="D82" s="54"/>
    </row>
    <row r="83" spans="1:4" ht="29.25" thickBot="1" x14ac:dyDescent="0.3">
      <c r="A83" s="120" t="s">
        <v>394</v>
      </c>
      <c r="B83" s="322">
        <f>B30/B27</f>
        <v>0.16382441432215303</v>
      </c>
      <c r="C83" s="54"/>
      <c r="D83" s="54"/>
    </row>
    <row r="84" spans="1:4" ht="16.5" thickBot="1" x14ac:dyDescent="0.3">
      <c r="A84" s="121" t="s">
        <v>386</v>
      </c>
      <c r="B84" s="323"/>
      <c r="C84" s="54"/>
      <c r="D84" s="54"/>
    </row>
    <row r="85" spans="1:4" ht="16.5" thickBot="1" x14ac:dyDescent="0.3">
      <c r="A85" s="121" t="s">
        <v>395</v>
      </c>
      <c r="B85" s="322"/>
      <c r="C85" s="54"/>
      <c r="D85" s="54"/>
    </row>
    <row r="86" spans="1:4" ht="16.5" thickBot="1" x14ac:dyDescent="0.3">
      <c r="A86" s="121" t="s">
        <v>396</v>
      </c>
      <c r="B86" s="322"/>
      <c r="C86" s="54"/>
      <c r="D86" s="54"/>
    </row>
    <row r="87" spans="1:4" ht="16.5" thickBot="1" x14ac:dyDescent="0.3">
      <c r="A87" s="121" t="s">
        <v>397</v>
      </c>
      <c r="B87" s="322"/>
      <c r="C87" s="54"/>
      <c r="D87" s="54"/>
    </row>
    <row r="88" spans="1:4" ht="16.5" thickBot="1" x14ac:dyDescent="0.3">
      <c r="A88" s="373" t="s">
        <v>584</v>
      </c>
      <c r="B88" s="374">
        <f>SUMIF(C89:C96,40,B89:B96)</f>
        <v>0</v>
      </c>
      <c r="C88" s="54"/>
      <c r="D88" s="54"/>
    </row>
    <row r="89" spans="1:4" ht="16.5" thickBot="1" x14ac:dyDescent="0.3">
      <c r="A89" s="319" t="s">
        <v>388</v>
      </c>
      <c r="B89" s="320"/>
      <c r="C89" s="54">
        <v>40</v>
      </c>
      <c r="D89" s="54"/>
    </row>
    <row r="90" spans="1:4" ht="16.5" thickBot="1" x14ac:dyDescent="0.3">
      <c r="A90" s="240" t="s">
        <v>389</v>
      </c>
      <c r="B90" s="321">
        <f t="shared" ref="B90" si="11">B89/$B$27</f>
        <v>0</v>
      </c>
      <c r="C90" s="54"/>
      <c r="D90" s="54"/>
    </row>
    <row r="91" spans="1:4" ht="16.5" thickBot="1" x14ac:dyDescent="0.3">
      <c r="A91" s="240" t="s">
        <v>390</v>
      </c>
      <c r="B91" s="317"/>
      <c r="C91" s="54">
        <v>1</v>
      </c>
      <c r="D91" s="54"/>
    </row>
    <row r="92" spans="1:4" ht="16.5" thickBot="1" x14ac:dyDescent="0.3">
      <c r="A92" s="240" t="s">
        <v>391</v>
      </c>
      <c r="B92" s="317"/>
      <c r="C92" s="54">
        <v>2</v>
      </c>
      <c r="D92" s="54"/>
    </row>
    <row r="93" spans="1:4" ht="16.5" thickBot="1" x14ac:dyDescent="0.3">
      <c r="A93" s="319" t="s">
        <v>388</v>
      </c>
      <c r="B93" s="320"/>
      <c r="C93" s="54">
        <v>40</v>
      </c>
      <c r="D93" s="54"/>
    </row>
    <row r="94" spans="1:4" ht="16.5" thickBot="1" x14ac:dyDescent="0.3">
      <c r="A94" s="240" t="s">
        <v>389</v>
      </c>
      <c r="B94" s="321">
        <f t="shared" ref="B94" si="12">B93/$B$27</f>
        <v>0</v>
      </c>
      <c r="C94" s="54"/>
      <c r="D94" s="54"/>
    </row>
    <row r="95" spans="1:4" ht="16.5" thickBot="1" x14ac:dyDescent="0.3">
      <c r="A95" s="240" t="s">
        <v>390</v>
      </c>
      <c r="B95" s="317"/>
      <c r="C95" s="54">
        <v>1</v>
      </c>
      <c r="D95" s="54"/>
    </row>
    <row r="96" spans="1:4" ht="16.5" thickBot="1" x14ac:dyDescent="0.3">
      <c r="A96" s="240" t="s">
        <v>391</v>
      </c>
      <c r="B96" s="317"/>
      <c r="C96" s="54">
        <v>2</v>
      </c>
      <c r="D96" s="54"/>
    </row>
    <row r="97" spans="1:4" ht="16.5" thickBot="1" x14ac:dyDescent="0.3">
      <c r="A97" s="117" t="s">
        <v>398</v>
      </c>
      <c r="B97" s="324">
        <f>B98/$B$27</f>
        <v>0.16382441432215303</v>
      </c>
      <c r="C97" s="54"/>
      <c r="D97" s="54"/>
    </row>
    <row r="98" spans="1:4" ht="16.5" thickBot="1" x14ac:dyDescent="0.3">
      <c r="A98" s="117" t="s">
        <v>399</v>
      </c>
      <c r="B98" s="325">
        <f xml:space="preserve"> SUMIF(C33:C96, 1,B33:B96)</f>
        <v>0.92718</v>
      </c>
      <c r="C98" s="54"/>
      <c r="D98" s="54"/>
    </row>
    <row r="99" spans="1:4" ht="16.5" thickBot="1" x14ac:dyDescent="0.3">
      <c r="A99" s="117" t="s">
        <v>400</v>
      </c>
      <c r="B99" s="324">
        <f>B100/$B$27</f>
        <v>0.16382441432215303</v>
      </c>
      <c r="C99" s="54"/>
      <c r="D99" s="54"/>
    </row>
    <row r="100" spans="1:4" ht="16.5" thickBot="1" x14ac:dyDescent="0.3">
      <c r="A100" s="118" t="s">
        <v>401</v>
      </c>
      <c r="B100" s="325">
        <f xml:space="preserve"> SUMIF(C33:C96, 2,B33:B96)</f>
        <v>0.92718</v>
      </c>
      <c r="C100" s="54"/>
      <c r="D100" s="54"/>
    </row>
    <row r="101" spans="1:4" ht="30" x14ac:dyDescent="0.25">
      <c r="A101" s="120" t="s">
        <v>402</v>
      </c>
      <c r="B101" s="121" t="s">
        <v>403</v>
      </c>
      <c r="C101" s="54"/>
      <c r="D101" s="54"/>
    </row>
    <row r="102" spans="1:4" x14ac:dyDescent="0.25">
      <c r="A102" s="123" t="s">
        <v>404</v>
      </c>
      <c r="B102" s="123" t="s">
        <v>577</v>
      </c>
      <c r="C102" s="54"/>
      <c r="D102" s="54"/>
    </row>
    <row r="103" spans="1:4" x14ac:dyDescent="0.25">
      <c r="A103" s="123" t="s">
        <v>405</v>
      </c>
      <c r="B103" s="123" t="s">
        <v>604</v>
      </c>
      <c r="C103" s="54"/>
      <c r="D103" s="54"/>
    </row>
    <row r="104" spans="1:4" x14ac:dyDescent="0.25">
      <c r="A104" s="123" t="s">
        <v>406</v>
      </c>
      <c r="B104" s="123"/>
      <c r="C104" s="54"/>
      <c r="D104" s="54"/>
    </row>
    <row r="105" spans="1:4" x14ac:dyDescent="0.25">
      <c r="A105" s="123" t="s">
        <v>407</v>
      </c>
      <c r="B105" s="123"/>
      <c r="C105" s="54"/>
      <c r="D105" s="54"/>
    </row>
    <row r="106" spans="1:4" ht="16.5" thickBot="1" x14ac:dyDescent="0.3">
      <c r="A106" s="124" t="s">
        <v>408</v>
      </c>
      <c r="B106" s="124"/>
      <c r="C106" s="54"/>
      <c r="D106" s="54"/>
    </row>
    <row r="107" spans="1:4" ht="30.75" thickBot="1" x14ac:dyDescent="0.3">
      <c r="A107" s="121" t="s">
        <v>409</v>
      </c>
      <c r="B107" s="122" t="s">
        <v>558</v>
      </c>
      <c r="C107" s="54"/>
      <c r="D107" s="54"/>
    </row>
    <row r="108" spans="1:4" ht="29.25" thickBot="1" x14ac:dyDescent="0.3">
      <c r="A108" s="117" t="s">
        <v>410</v>
      </c>
      <c r="B108" s="326">
        <v>0</v>
      </c>
      <c r="C108" s="54"/>
      <c r="D108" s="54"/>
    </row>
    <row r="109" spans="1:4" ht="16.5" thickBot="1" x14ac:dyDescent="0.3">
      <c r="A109" s="121" t="s">
        <v>386</v>
      </c>
      <c r="B109" s="327"/>
      <c r="C109" s="54"/>
      <c r="D109" s="54"/>
    </row>
    <row r="110" spans="1:4" ht="16.5" thickBot="1" x14ac:dyDescent="0.3">
      <c r="A110" s="121" t="s">
        <v>411</v>
      </c>
      <c r="B110" s="326">
        <v>0</v>
      </c>
      <c r="C110" s="54"/>
      <c r="D110" s="54"/>
    </row>
    <row r="111" spans="1:4" ht="16.5" thickBot="1" x14ac:dyDescent="0.3">
      <c r="A111" s="121" t="s">
        <v>412</v>
      </c>
      <c r="B111" s="326">
        <v>0</v>
      </c>
      <c r="C111" s="54"/>
      <c r="D111" s="54"/>
    </row>
    <row r="112" spans="1:4" ht="45.75" thickBot="1" x14ac:dyDescent="0.3">
      <c r="A112" s="129" t="s">
        <v>413</v>
      </c>
      <c r="B112" s="130" t="str">
        <f>'3.3 паспорт описание'!C24</f>
        <v xml:space="preserve">Осуществление  монтажа ограждения кровли для санатория-профилактория "Энергетик" посредством фиксации и крепления элементов безопасности (опор).       </v>
      </c>
      <c r="C112" s="54"/>
      <c r="D112" s="54"/>
    </row>
    <row r="113" spans="1:4" ht="16.5" thickBot="1" x14ac:dyDescent="0.3">
      <c r="A113" s="117" t="s">
        <v>414</v>
      </c>
      <c r="B113" s="127"/>
      <c r="C113" s="54"/>
      <c r="D113" s="54"/>
    </row>
    <row r="114" spans="1:4" ht="16.5" thickBot="1" x14ac:dyDescent="0.3">
      <c r="A114" s="123" t="s">
        <v>415</v>
      </c>
      <c r="B114" s="238" t="s">
        <v>558</v>
      </c>
      <c r="C114" s="54"/>
      <c r="D114" s="54"/>
    </row>
    <row r="115" spans="1:4" ht="16.5" thickBot="1" x14ac:dyDescent="0.3">
      <c r="A115" s="123" t="s">
        <v>416</v>
      </c>
      <c r="B115" s="130" t="s">
        <v>558</v>
      </c>
      <c r="C115" s="54"/>
      <c r="D115" s="54"/>
    </row>
    <row r="116" spans="1:4" ht="16.5" thickBot="1" x14ac:dyDescent="0.3">
      <c r="A116" s="123" t="s">
        <v>417</v>
      </c>
      <c r="B116" s="130" t="s">
        <v>558</v>
      </c>
      <c r="C116" s="54"/>
      <c r="D116" s="54"/>
    </row>
    <row r="117" spans="1:4" ht="29.25" thickBot="1" x14ac:dyDescent="0.3">
      <c r="A117" s="131" t="s">
        <v>418</v>
      </c>
      <c r="B117" s="128" t="s">
        <v>574</v>
      </c>
      <c r="C117" s="54"/>
      <c r="D117" s="54"/>
    </row>
    <row r="118" spans="1:4" ht="28.5" x14ac:dyDescent="0.25">
      <c r="A118" s="120" t="s">
        <v>419</v>
      </c>
      <c r="B118" s="516" t="s">
        <v>576</v>
      </c>
      <c r="C118" s="54"/>
      <c r="D118" s="54"/>
    </row>
    <row r="119" spans="1:4" x14ac:dyDescent="0.25">
      <c r="A119" s="123" t="s">
        <v>420</v>
      </c>
      <c r="B119" s="517"/>
      <c r="C119" s="54"/>
      <c r="D119" s="54"/>
    </row>
    <row r="120" spans="1:4" x14ac:dyDescent="0.25">
      <c r="A120" s="123" t="s">
        <v>421</v>
      </c>
      <c r="B120" s="517"/>
      <c r="C120" s="54"/>
      <c r="D120" s="54"/>
    </row>
    <row r="121" spans="1:4" x14ac:dyDescent="0.25">
      <c r="A121" s="123" t="s">
        <v>422</v>
      </c>
      <c r="B121" s="517"/>
      <c r="C121" s="54"/>
      <c r="D121" s="54"/>
    </row>
    <row r="122" spans="1:4" x14ac:dyDescent="0.25">
      <c r="A122" s="123" t="s">
        <v>423</v>
      </c>
      <c r="B122" s="517"/>
      <c r="C122" s="54"/>
      <c r="D122" s="54"/>
    </row>
    <row r="123" spans="1:4" ht="16.5" thickBot="1" x14ac:dyDescent="0.3">
      <c r="A123" s="132" t="s">
        <v>424</v>
      </c>
      <c r="B123" s="518"/>
      <c r="C123" s="54"/>
      <c r="D123" s="54"/>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2026-04-28T09:32:18Z</dcterms:modified>
</cp:coreProperties>
</file>